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aihv03\Ing. Procesos (Sup. Oper.)\ContabilidadMetalurguca_rec_17112021_1200\CM_SC_1200\Contabilidad Metalurgica\ENABAL\año 2024\Recalculo y OM balance As-S 2023 parte 2\Balance As-S 2023 final\"/>
    </mc:Choice>
  </mc:AlternateContent>
  <xr:revisionPtr revIDLastSave="0" documentId="13_ncr:1_{67C4F961-B361-4635-BE32-55FD439B4F74}" xr6:coauthVersionLast="47" xr6:coauthVersionMax="47" xr10:uidLastSave="{00000000-0000-0000-0000-000000000000}"/>
  <bookViews>
    <workbookView xWindow="28680" yWindow="-120" windowWidth="20730" windowHeight="11160" firstSheet="2" activeTab="2" xr2:uid="{E1E20913-BCC5-4040-95CD-E0DBEDBB97B9}"/>
  </bookViews>
  <sheets>
    <sheet name="CARÁTULA" sheetId="14" r:id="rId1"/>
    <sheet name="FORMATO SMA 2023" sheetId="20" state="hidden" r:id="rId2"/>
    <sheet name="RESUMEN BALANCE" sheetId="8" r:id="rId3"/>
    <sheet name="Flujos de entrada" sheetId="5" r:id="rId4"/>
    <sheet name="Inv Circ" sheetId="9" r:id="rId5"/>
    <sheet name="Ánodos" sheetId="4" r:id="rId6"/>
    <sheet name="Ácido Sulfúrico Producto" sheetId="16" r:id="rId7"/>
    <sheet name="DIFERENCIA INVENTARIO ÁCIDO" sheetId="18" r:id="rId8"/>
    <sheet name="Ácido Sulfúrico Tipo C" sheetId="2" r:id="rId9"/>
    <sheet name="Ácido Sulfúrico PTGC" sheetId="3" r:id="rId10"/>
    <sheet name="Camiones Ácidos C - PTGC" sheetId="19" r:id="rId11"/>
    <sheet name="Factor Olla Escoria HELE" sheetId="15" r:id="rId12"/>
    <sheet name="Escoria HELE" sheetId="10" r:id="rId13"/>
  </sheets>
  <externalReferences>
    <externalReference r:id="rId14"/>
  </externalReferences>
  <definedNames>
    <definedName name="_1_0CA" localSheetId="10">#REF!</definedName>
    <definedName name="_1_0CA" localSheetId="7">#REF!</definedName>
    <definedName name="_1_0CA" localSheetId="4">#REF!</definedName>
    <definedName name="_1_0CA">#REF!</definedName>
    <definedName name="_10Print_A" localSheetId="4">#REF!</definedName>
    <definedName name="_10Print_A">#REF!</definedName>
    <definedName name="_11_0bsheetmilli">#REF!</definedName>
    <definedName name="_12_00__†0Area_a_im" localSheetId="10">#REF!,#REF!,#REF!,#REF!,#REF!,#REF!</definedName>
    <definedName name="_12_00__†0Area_a_im" localSheetId="7">#REF!,#REF!,#REF!,#REF!,#REF!,#REF!</definedName>
    <definedName name="_12_00__†0Area_a_im" localSheetId="4">#REF!,#REF!,#REF!,#REF!,#REF!,#REF!</definedName>
    <definedName name="_12_00__†0Area_a_im">#REF!,#REF!,#REF!,#REF!,#REF!,#REF!</definedName>
    <definedName name="_12_0bsheetmilli">#REF!</definedName>
    <definedName name="_14_0budget13per">#REF!</definedName>
    <definedName name="_15_0budget13per">#REF!</definedName>
    <definedName name="_15_0Matta__cfdcu_" localSheetId="4">#REF!</definedName>
    <definedName name="_15_0Matta__cfdcu_">#REF!</definedName>
    <definedName name="_17_0budgetcum">#REF!</definedName>
    <definedName name="_18_0budgetcum">#REF!</definedName>
    <definedName name="_18_0Print_A">#REF!</definedName>
    <definedName name="_19Matta__cfdcu_">#REF!</definedName>
    <definedName name="_2_.0Print_Tit" localSheetId="4">#REF!,#REF!</definedName>
    <definedName name="_2_.0Print_Tit">#REF!,#REF!</definedName>
    <definedName name="_2_0DREPNOTESPR">#REF!</definedName>
    <definedName name="_20_0Coverp">#REF!</definedName>
    <definedName name="_20Print_A" localSheetId="4">#REF!</definedName>
    <definedName name="_20Print_A">#REF!</definedName>
    <definedName name="_21_0Coverp">#REF!</definedName>
    <definedName name="_23_0DREPBSPR">#REF!</definedName>
    <definedName name="_24_0DREPBSPR">#REF!</definedName>
    <definedName name="_26_0DREPPLPR">#REF!</definedName>
    <definedName name="_27_0DREPPLPR">#REF!</definedName>
    <definedName name="_29_0M.I.M._HOLDINGS_LIMITED_AND_CONTROLLED_ENTIT">#REF!</definedName>
    <definedName name="_2CA" localSheetId="4">#REF!</definedName>
    <definedName name="_2CA">#REF!</definedName>
    <definedName name="_3_.0Print_Tit" localSheetId="4">#REF!,#REF!</definedName>
    <definedName name="_3_.0Print_Tit">#REF!,#REF!</definedName>
    <definedName name="_3_00__†0Area_a_im" localSheetId="4">#REF!,#REF!,#REF!,#REF!,#REF!,#REF!</definedName>
    <definedName name="_3_00__†0Area_a_im">#REF!,#REF!,#REF!,#REF!,#REF!,#REF!</definedName>
    <definedName name="_3_0CA" localSheetId="4">#REF!</definedName>
    <definedName name="_3_0CA">#REF!</definedName>
    <definedName name="_3_0DREPNOTESPR">#REF!</definedName>
    <definedName name="_30_0M.I.M._HOLDINGS_LIMITED_AND_CONTROLLED_ENTIT">#REF!</definedName>
    <definedName name="_32_0No">#REF!</definedName>
    <definedName name="_33_0No">#REF!</definedName>
    <definedName name="_35_0Print_Area">#REF!</definedName>
    <definedName name="_36_0Print_Area">#REF!</definedName>
    <definedName name="_38_0profitloss">#REF!</definedName>
    <definedName name="_39_0profitloss">#REF!</definedName>
    <definedName name="_4_._Print_Tit" localSheetId="4">#REF!,#REF!</definedName>
    <definedName name="_4_._Print_Tit">#REF!,#REF!</definedName>
    <definedName name="_4_0Matta__cfdcu_" localSheetId="4">#REF!</definedName>
    <definedName name="_4_0Matta__cfdcu_">#REF!</definedName>
    <definedName name="_41_0profitloss1">#REF!</definedName>
    <definedName name="_42_0profitloss1">#REF!</definedName>
    <definedName name="_44_0profitlossadditio">#REF!</definedName>
    <definedName name="_45_0profitlossadditio">#REF!</definedName>
    <definedName name="_47_0profitlosscum">#REF!</definedName>
    <definedName name="_48_0profitlosscum">#REF!</definedName>
    <definedName name="_4CA" localSheetId="4">#REF!</definedName>
    <definedName name="_4CA">#REF!</definedName>
    <definedName name="_5_0Note">#REF!</definedName>
    <definedName name="_5_0Print_A">#REF!</definedName>
    <definedName name="_5†_Area_a_im" localSheetId="4">#REF!,#REF!,#REF!,#REF!,#REF!,#REF!</definedName>
    <definedName name="_5†_Area_a_im">#REF!,#REF!,#REF!,#REF!,#REF!,#REF!</definedName>
    <definedName name="_50_0profitlossmilli">#REF!</definedName>
    <definedName name="_51_0profitlossmilli">#REF!</definedName>
    <definedName name="_6_00__†0Area_a_im" localSheetId="4">#REF!,#REF!,#REF!,#REF!,#REF!,#REF!</definedName>
    <definedName name="_6_00__†0Area_a_im">#REF!,#REF!,#REF!,#REF!,#REF!,#REF!</definedName>
    <definedName name="_6_0Note">#REF!</definedName>
    <definedName name="_7_.0Print_Tit" localSheetId="4">#REF!,#REF!</definedName>
    <definedName name="_7_.0Print_Tit">#REF!,#REF!</definedName>
    <definedName name="_7_0Matta__cfdcu_" localSheetId="4">#REF!</definedName>
    <definedName name="_7_0Matta__cfdcu_">#REF!</definedName>
    <definedName name="_8_._Print_Tit" localSheetId="4">#REF!,#REF!</definedName>
    <definedName name="_8_._Print_Tit">#REF!,#REF!</definedName>
    <definedName name="_8_0bsheet">#REF!</definedName>
    <definedName name="_8_0Print_A" localSheetId="4">#REF!</definedName>
    <definedName name="_8_0Print_A">#REF!</definedName>
    <definedName name="_9_0bsheet">#REF!</definedName>
    <definedName name="_9†_Area_a_im" localSheetId="4">#REF!,#REF!,#REF!,#REF!,#REF!,#REF!</definedName>
    <definedName name="_9†_Area_a_im">#REF!,#REF!,#REF!,#REF!,#REF!,#REF!</definedName>
    <definedName name="_9Matta__cfdcu_" localSheetId="4">#REF!</definedName>
    <definedName name="_9Matta__cfdcu_">#REF!</definedName>
    <definedName name="_Fill" hidden="1">#REF!</definedName>
    <definedName name="_old1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1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_old2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ld2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_Order1" hidden="1">255</definedName>
    <definedName name="_Sort" hidden="1">#REF!</definedName>
    <definedName name="a">#REF!</definedName>
    <definedName name="aa">#REF!</definedName>
    <definedName name="ACT" localSheetId="7">#REF!</definedName>
    <definedName name="ACT">#REF!</definedName>
    <definedName name="af" localSheetId="7">#REF!,#REF!,#REF!,#REF!,#REF!,#REF!</definedName>
    <definedName name="af" localSheetId="4">#REF!,#REF!,#REF!,#REF!,#REF!,#REF!</definedName>
    <definedName name="af">#REF!,#REF!,#REF!,#REF!,#REF!,#REF!</definedName>
    <definedName name="AI">#REF!,#REF!,#REF!,#REF!,#REF!,#REF!</definedName>
    <definedName name="anscount" hidden="1">1</definedName>
    <definedName name="AREA" localSheetId="7">#REF!</definedName>
    <definedName name="AREA">#REF!</definedName>
    <definedName name="Area_a_imprimir" localSheetId="4">#REF!</definedName>
    <definedName name="Area_a_imprimir">#REF!</definedName>
    <definedName name="_xlnm.Print_Area" localSheetId="6">'Ácido Sulfúrico Producto'!$A$1:$AI$25</definedName>
    <definedName name="_xlnm.Print_Area" localSheetId="9">'Ácido Sulfúrico PTGC'!$A$1:$AI$43</definedName>
    <definedName name="_xlnm.Print_Area" localSheetId="8">'Ácido Sulfúrico Tipo C'!$A$1:$AK$50</definedName>
    <definedName name="_xlnm.Print_Area" localSheetId="5">Ánodos!$A$1:$M$82</definedName>
    <definedName name="_xlnm.Print_Area" localSheetId="10">'Camiones Ácidos C - PTGC'!$A$1:$AI$407</definedName>
    <definedName name="_xlnm.Print_Area" localSheetId="0">CARÁTULA!$A$1:$L$55</definedName>
    <definedName name="_xlnm.Print_Area" localSheetId="7">'DIFERENCIA INVENTARIO ÁCIDO'!$B$2:$J$25</definedName>
    <definedName name="_xlnm.Print_Area" localSheetId="12">'Escoria HELE'!$A$1:$I$37</definedName>
    <definedName name="_xlnm.Print_Area" localSheetId="11">'Factor Olla Escoria HELE'!$A$1:$H$48</definedName>
    <definedName name="_xlnm.Print_Area" localSheetId="3">'Flujos de entrada'!$A$1:$K$80</definedName>
    <definedName name="_xlnm.Print_Area" localSheetId="4">'Inv Circ'!$A$1:$Q$35</definedName>
    <definedName name="_xlnm.Print_Area" localSheetId="2">'RESUMEN BALANCE'!$A$1:$I$66</definedName>
    <definedName name="_xlnm.Print_Area">#REF!</definedName>
    <definedName name="Asset_List">#REF!</definedName>
    <definedName name="Asset_Names">#REF!</definedName>
    <definedName name="Asset_Ref">#REF!</definedName>
    <definedName name="BS_Headers">#REF!</definedName>
    <definedName name="BS_Opening">#REF!</definedName>
    <definedName name="CAPAS" localSheetId="4">#REF!</definedName>
    <definedName name="CAPAS">#REF!</definedName>
    <definedName name="case">#REF!</definedName>
    <definedName name="CC_Cu_L" localSheetId="10">#REF!</definedName>
    <definedName name="CC_Cu_L" localSheetId="7">#REF!</definedName>
    <definedName name="CC_Cu_L">#REF!</definedName>
    <definedName name="CNTR" localSheetId="7">#REF!</definedName>
    <definedName name="CNTR">#REF!</definedName>
    <definedName name="co" localSheetId="7">#REF!</definedName>
    <definedName name="co" localSheetId="4">#REF!</definedName>
    <definedName name="co">#REF!</definedName>
    <definedName name="Cobre">#REF!</definedName>
    <definedName name="cobreppto1">#REF!</definedName>
    <definedName name="comp1" localSheetId="7">#REF!</definedName>
    <definedName name="comp1" localSheetId="4">#REF!</definedName>
    <definedName name="comp1">#REF!</definedName>
    <definedName name="comp104" localSheetId="7">#REF!</definedName>
    <definedName name="comp104" localSheetId="4">#REF!</definedName>
    <definedName name="comp104">#REF!</definedName>
    <definedName name="comp107" localSheetId="7">#REF!</definedName>
    <definedName name="comp107" localSheetId="4">#REF!</definedName>
    <definedName name="comp107">#REF!</definedName>
    <definedName name="comp112" localSheetId="7">#REF!</definedName>
    <definedName name="comp112" localSheetId="4">#REF!</definedName>
    <definedName name="comp112">#REF!</definedName>
    <definedName name="comp115" localSheetId="7">#REF!</definedName>
    <definedName name="comp115" localSheetId="4">#REF!</definedName>
    <definedName name="comp115">#REF!</definedName>
    <definedName name="comp116" localSheetId="7">#REF!</definedName>
    <definedName name="comp116" localSheetId="4">#REF!</definedName>
    <definedName name="comp116">#REF!</definedName>
    <definedName name="comp120" localSheetId="7">#REF!</definedName>
    <definedName name="comp120" localSheetId="4">#REF!</definedName>
    <definedName name="comp120">#REF!</definedName>
    <definedName name="comp129" localSheetId="7">#REF!</definedName>
    <definedName name="comp129" localSheetId="4">#REF!</definedName>
    <definedName name="comp129">#REF!</definedName>
    <definedName name="comp14" localSheetId="7">#REF!</definedName>
    <definedName name="comp14" localSheetId="4">#REF!</definedName>
    <definedName name="comp14">#REF!</definedName>
    <definedName name="comp158" localSheetId="7">#REF!</definedName>
    <definedName name="comp158" localSheetId="4">#REF!</definedName>
    <definedName name="comp158">#REF!</definedName>
    <definedName name="comp16" localSheetId="7">#REF!</definedName>
    <definedName name="comp16" localSheetId="4">#REF!</definedName>
    <definedName name="comp16">#REF!</definedName>
    <definedName name="comp160" localSheetId="7">#REF!</definedName>
    <definedName name="comp160" localSheetId="4">#REF!</definedName>
    <definedName name="comp160">#REF!</definedName>
    <definedName name="comp170" localSheetId="7">#REF!</definedName>
    <definedName name="comp170" localSheetId="4">#REF!</definedName>
    <definedName name="comp170">#REF!</definedName>
    <definedName name="comp177" localSheetId="7">#REF!</definedName>
    <definedName name="comp177" localSheetId="4">#REF!</definedName>
    <definedName name="comp177">#REF!</definedName>
    <definedName name="comp181" localSheetId="7">#REF!</definedName>
    <definedName name="comp181" localSheetId="4">#REF!</definedName>
    <definedName name="comp181">#REF!</definedName>
    <definedName name="comp182" localSheetId="7">#REF!</definedName>
    <definedName name="comp182" localSheetId="4">#REF!</definedName>
    <definedName name="comp182">#REF!</definedName>
    <definedName name="comp192" localSheetId="7">#REF!</definedName>
    <definedName name="comp192" localSheetId="4">#REF!</definedName>
    <definedName name="comp192">#REF!</definedName>
    <definedName name="comp2" localSheetId="7">#REF!</definedName>
    <definedName name="comp2" localSheetId="4">#REF!</definedName>
    <definedName name="comp2">#REF!</definedName>
    <definedName name="comp205" localSheetId="7">#REF!</definedName>
    <definedName name="comp205" localSheetId="4">#REF!</definedName>
    <definedName name="comp205">#REF!</definedName>
    <definedName name="comp23" localSheetId="7">#REF!</definedName>
    <definedName name="comp23" localSheetId="4">#REF!</definedName>
    <definedName name="comp23">#REF!</definedName>
    <definedName name="comp37" localSheetId="7">#REF!</definedName>
    <definedName name="comp37" localSheetId="4">#REF!</definedName>
    <definedName name="comp37">#REF!</definedName>
    <definedName name="comp38" localSheetId="7">#REF!</definedName>
    <definedName name="comp38" localSheetId="4">#REF!</definedName>
    <definedName name="comp38">#REF!</definedName>
    <definedName name="comp444" localSheetId="7">#REF!</definedName>
    <definedName name="comp444" localSheetId="4">#REF!</definedName>
    <definedName name="comp444">#REF!</definedName>
    <definedName name="comp459" localSheetId="7">#REF!</definedName>
    <definedName name="comp459" localSheetId="4">#REF!</definedName>
    <definedName name="comp459">#REF!</definedName>
    <definedName name="comp54" localSheetId="7">#REF!</definedName>
    <definedName name="comp54" localSheetId="4">#REF!</definedName>
    <definedName name="comp54">#REF!</definedName>
    <definedName name="comp64" localSheetId="7">#REF!</definedName>
    <definedName name="comp64" localSheetId="4">#REF!</definedName>
    <definedName name="comp64">#REF!</definedName>
    <definedName name="comp71" localSheetId="7">#REF!</definedName>
    <definedName name="comp71" localSheetId="4">#REF!</definedName>
    <definedName name="comp71">#REF!</definedName>
    <definedName name="comp73" localSheetId="7">#REF!</definedName>
    <definedName name="comp73" localSheetId="4">#REF!</definedName>
    <definedName name="comp73">#REF!</definedName>
    <definedName name="comp79" localSheetId="7">#REF!</definedName>
    <definedName name="comp79" localSheetId="4">#REF!</definedName>
    <definedName name="comp79">#REF!</definedName>
    <definedName name="comp82" localSheetId="7">#REF!</definedName>
    <definedName name="comp82" localSheetId="4">#REF!</definedName>
    <definedName name="comp82">#REF!</definedName>
    <definedName name="comp89" localSheetId="7">#REF!</definedName>
    <definedName name="comp89" localSheetId="4">#REF!</definedName>
    <definedName name="comp89">#REF!</definedName>
    <definedName name="comp94" localSheetId="7">#REF!</definedName>
    <definedName name="comp94" localSheetId="4">#REF!</definedName>
    <definedName name="comp94">#REF!</definedName>
    <definedName name="CONC" localSheetId="7">#REF!</definedName>
    <definedName name="CONC">#REF!</definedName>
    <definedName name="ConcCPS">#REF!</definedName>
    <definedName name="Concentrados" localSheetId="4">#REF!</definedName>
    <definedName name="Concentrados">#REF!</definedName>
    <definedName name="ConcHR">#REF!</definedName>
    <definedName name="Cost_adj">#REF!</definedName>
    <definedName name="Cu_Fino_L" localSheetId="10">#REF!</definedName>
    <definedName name="Cu_Fino_L" localSheetId="7">#REF!</definedName>
    <definedName name="Cu_Fino_L">#REF!</definedName>
    <definedName name="CuAnod">99.6</definedName>
    <definedName name="currency">#REF!</definedName>
    <definedName name="Depr_methods">#REF!</definedName>
    <definedName name="DESPROTEGIDAS" localSheetId="4">#REF!,#REF!,#REF!,#REF!,#REF!,#REF!,#REF!,#REF!,#REF!,#REF!,#REF!</definedName>
    <definedName name="DESPROTEGIDAS">#REF!,#REF!,#REF!,#REF!,#REF!,#REF!,#REF!,#REF!,#REF!,#REF!,#REF!</definedName>
    <definedName name="dias_mes">#REF!</definedName>
    <definedName name="DISC" localSheetId="10">#REF!</definedName>
    <definedName name="DISC" localSheetId="7">#REF!</definedName>
    <definedName name="DISC">#REF!</definedName>
    <definedName name="DIY">365</definedName>
    <definedName name="DoutputSumComArea">#REF!</definedName>
    <definedName name="DV_FV_RES" localSheetId="4">#REF!</definedName>
    <definedName name="DV_FV_RES">#REF!</definedName>
    <definedName name="EART" localSheetId="10">#REF!</definedName>
    <definedName name="EART" localSheetId="7">#REF!</definedName>
    <definedName name="EART">#REF!</definedName>
    <definedName name="EF" localSheetId="7">#REF!</definedName>
    <definedName name="EF">#REF!</definedName>
    <definedName name="EFA" localSheetId="7">#REF!</definedName>
    <definedName name="EFA">#REF!</definedName>
    <definedName name="ES" localSheetId="7">#REF!</definedName>
    <definedName name="ES">#REF!</definedName>
    <definedName name="ESA" localSheetId="7">#REF!</definedName>
    <definedName name="ESA">#REF!</definedName>
    <definedName name="escoria">#REF!</definedName>
    <definedName name="Escoria_Proc">#REF!</definedName>
    <definedName name="Escoria_Proc_L" localSheetId="10">#REF!</definedName>
    <definedName name="Escoria_Proc_L" localSheetId="7">#REF!</definedName>
    <definedName name="Escoria_Proc_L">#REF!</definedName>
    <definedName name="F.VIDELA_LIRA" localSheetId="4">#REF!</definedName>
    <definedName name="F.VIDELA_LIRA">#REF!</definedName>
    <definedName name="factor_vta">1</definedName>
    <definedName name="Fecha">#REF!</definedName>
    <definedName name="FIJAS" localSheetId="4">#REF!,#REF!,#REF!,#REF!,#REF!,#REF!,#REF!,#REF!,#REF!,#REF!,#REF!,#REF!,#REF!</definedName>
    <definedName name="FIJAS">#REF!,#REF!,#REF!,#REF!,#REF!,#REF!,#REF!,#REF!,#REF!,#REF!,#REF!,#REF!,#REF!</definedName>
    <definedName name="format1">#REF!</definedName>
    <definedName name="format2">#REF!</definedName>
    <definedName name="format3">#REF!</definedName>
    <definedName name="full_print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full_print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GASES" localSheetId="4">#REF!</definedName>
    <definedName name="GASES">#REF!</definedName>
    <definedName name="gf" localSheetId="10">#REF!,#REF!,#REF!,#REF!,#REF!,#REF!</definedName>
    <definedName name="gf" localSheetId="7">#REF!,#REF!,#REF!,#REF!,#REF!,#REF!</definedName>
    <definedName name="gf" localSheetId="4">#REF!,#REF!,#REF!,#REF!,#REF!,#REF!</definedName>
    <definedName name="gf">#REF!,#REF!,#REF!,#REF!,#REF!,#REF!</definedName>
    <definedName name="h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hjg" localSheetId="7">#REF!,#REF!,#REF!,#REF!,#REF!,#REF!</definedName>
    <definedName name="hjg" localSheetId="4">#REF!,#REF!,#REF!,#REF!,#REF!,#REF!</definedName>
    <definedName name="hjg">#REF!,#REF!,#REF!,#REF!,#REF!,#REF!</definedName>
    <definedName name="hoyr" localSheetId="7">#REF!</definedName>
    <definedName name="hoyr" localSheetId="4">#REF!</definedName>
    <definedName name="hoyr">#REF!</definedName>
    <definedName name="hundred">100</definedName>
    <definedName name="i" localSheetId="10">#REF!,#REF!,#REF!,#REF!,#REF!,#REF!</definedName>
    <definedName name="i" localSheetId="4">#REF!,#REF!,#REF!,#REF!,#REF!,#REF!</definedName>
    <definedName name="i">#REF!,#REF!,#REF!,#REF!,#REF!,#REF!</definedName>
    <definedName name="Inflation_Table">#REF!</definedName>
    <definedName name="INGRESO_DATOS" localSheetId="10">#REF!</definedName>
    <definedName name="INGRESO_DATOS" localSheetId="7">#REF!</definedName>
    <definedName name="INGRESO_DATOS">#REF!</definedName>
    <definedName name="INICIO" localSheetId="10">#REF!</definedName>
    <definedName name="INICIO">#REF!</definedName>
    <definedName name="K" localSheetId="10">#REF!,#REF!,#REF!,#REF!,#REF!,#REF!</definedName>
    <definedName name="K" localSheetId="7">#REF!,#REF!,#REF!,#REF!,#REF!,#REF!</definedName>
    <definedName name="K" localSheetId="4">#REF!,#REF!,#REF!,#REF!,#REF!,#REF!</definedName>
    <definedName name="K">#REF!,#REF!,#REF!,#REF!,#REF!,#REF!</definedName>
    <definedName name="lb">#REF!</definedName>
    <definedName name="lb_tonne">2204.62</definedName>
    <definedName name="Ley_CC_Cu_L" localSheetId="7">#REF!</definedName>
    <definedName name="Ley_CC_Cu_L">#REF!</definedName>
    <definedName name="Ley_Cu">#REF!</definedName>
    <definedName name="Ley_Cu_L" localSheetId="10">#REF!</definedName>
    <definedName name="Ley_Cu_L" localSheetId="7">#REF!</definedName>
    <definedName name="Ley_Cu_L">#REF!</definedName>
    <definedName name="Ley_Escoria" localSheetId="10">#REF!</definedName>
    <definedName name="Ley_Escoria">#REF!</definedName>
    <definedName name="Ley_Escoria_L" localSheetId="10">#REF!</definedName>
    <definedName name="Ley_Escoria_L" localSheetId="7">#REF!</definedName>
    <definedName name="Ley_Escoria_L">#REF!</definedName>
    <definedName name="Ley_Mo">#REF!</definedName>
    <definedName name="Ley_Mo_L" localSheetId="10">#REF!</definedName>
    <definedName name="Ley_Mo_L" localSheetId="7">#REF!</definedName>
    <definedName name="Ley_Mo_L">#REF!</definedName>
    <definedName name="LIBOR" localSheetId="7">#REF!</definedName>
    <definedName name="LIBOR">#REF!</definedName>
    <definedName name="LIBOR_2006" localSheetId="7">#REF!</definedName>
    <definedName name="LIBOR_2006">#REF!</definedName>
    <definedName name="LIBOR2" localSheetId="7">#REF!</definedName>
    <definedName name="LIBOR2">#REF!</definedName>
    <definedName name="LOMCuPrice">#REF!</definedName>
    <definedName name="LTF">#REF!</definedName>
    <definedName name="M_30" localSheetId="10">#REF!</definedName>
    <definedName name="M_30" localSheetId="7">#REF!</definedName>
    <definedName name="M_30">#REF!</definedName>
    <definedName name="Macros.Copy_All">#N/A</definedName>
    <definedName name="MARC" localSheetId="7">#REF!</definedName>
    <definedName name="MARC">#REF!</definedName>
    <definedName name="MARE" localSheetId="7">#REF!</definedName>
    <definedName name="MARE">#REF!</definedName>
    <definedName name="Matta__cfdcu" localSheetId="4">#REF!</definedName>
    <definedName name="Matta__cfdcu">#REF!</definedName>
    <definedName name="Matta__cfdcu_frv" localSheetId="4">#REF!</definedName>
    <definedName name="Matta__cfdcu_frv">#REF!</definedName>
    <definedName name="MES_31_DÍAS">#REF!</definedName>
    <definedName name="meses">#REF!</definedName>
    <definedName name="mgoodwill">557.3</definedName>
    <definedName name="midperiodflag">#REF!</definedName>
    <definedName name="million">1000000</definedName>
    <definedName name="Min_Proc">#REF!</definedName>
    <definedName name="Min_Proc_L" localSheetId="10">#REF!</definedName>
    <definedName name="Min_Proc_L" localSheetId="7">#REF!</definedName>
    <definedName name="Min_Proc_L">#REF!</definedName>
    <definedName name="MIY">12</definedName>
    <definedName name="mmm">#REF!</definedName>
    <definedName name="Mo_Fino">#REF!</definedName>
    <definedName name="Mo_Fino_L" localSheetId="10">#REF!</definedName>
    <definedName name="Mo_Fino_L" localSheetId="7">#REF!</definedName>
    <definedName name="Mo_Fino_L">#REF!</definedName>
    <definedName name="Names_CommodityP">#REF!</definedName>
    <definedName name="Names_FX">#REF!</definedName>
    <definedName name="Names_Inflation">#REF!</definedName>
    <definedName name="Ndias">COUNTIF(#REF!,"&gt;0")</definedName>
    <definedName name="nomFX">#REF!</definedName>
    <definedName name="None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None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D" localSheetId="7">#REF!</definedName>
    <definedName name="OD">#REF!</definedName>
    <definedName name="Oil_adj_list">#REF!</definedName>
    <definedName name="Oil_adj_listP">#REF!</definedName>
    <definedName name="Oil_adj_table">#REF!</definedName>
    <definedName name="Oil_Adj_TableP">#REF!</definedName>
    <definedName name="old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ld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oroppto1">#REF!</definedName>
    <definedName name="oz">#REF!</definedName>
    <definedName name="PHAS" localSheetId="10">#REF!</definedName>
    <definedName name="PHAS" localSheetId="7">#REF!</definedName>
    <definedName name="PHAS">#REF!</definedName>
    <definedName name="platappto1">#REF!</definedName>
    <definedName name="Precipitados" localSheetId="4">#REF!</definedName>
    <definedName name="Precipitados">#REF!</definedName>
    <definedName name="Price_Case">#REF!</definedName>
    <definedName name="price_data">#REF!</definedName>
    <definedName name="Price_scenario_timeline">OFFSET(#REF!,,#REF!,1,#REF!)</definedName>
    <definedName name="Price_scenario1">OFFSET(#REF!,,#REF!,1,#REF!)</definedName>
    <definedName name="Price_scenario2">OFFSET(#REF!,,#REF!,1,#REF!)</definedName>
    <definedName name="Price_scenario3">OFFSET(#REF!,,#REF!,1,#REF!)</definedName>
    <definedName name="Price_scenario4">OFFSET(#REF!,,#REF!,1,#REF!)</definedName>
    <definedName name="Pricescenariotimeline">OFFSET(#REF!,,#REF!,1,#REF!)</definedName>
    <definedName name="Print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Print_Area" localSheetId="4">#REF!</definedName>
    <definedName name="Print_Area">#REF!</definedName>
    <definedName name="Print_Titles" localSheetId="10">#REF!,#REF!</definedName>
    <definedName name="Print_Titles" localSheetId="4">#REF!,#REF!</definedName>
    <definedName name="Print_Titles">#REF!,#REF!</definedName>
    <definedName name="ProductSelect">#REF!</definedName>
    <definedName name="Proj_Incl">#REF!</definedName>
    <definedName name="Proj_List">#REF!</definedName>
    <definedName name="Proj_Names">#REF!</definedName>
    <definedName name="Proj_Ref">#REF!</definedName>
    <definedName name="q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Reactor">#REF!</definedName>
    <definedName name="Rec_Cu_L" localSheetId="10">#REF!</definedName>
    <definedName name="Rec_Cu_L" localSheetId="7">#REF!</definedName>
    <definedName name="Rec_Cu_L">#REF!</definedName>
    <definedName name="Rec_Gbl_Mo">#REF!</definedName>
    <definedName name="Rec_Gbl_Mo_L" localSheetId="10">#REF!</definedName>
    <definedName name="Rec_Gbl_Mo_L" localSheetId="7">#REF!</definedName>
    <definedName name="Rec_Gbl_Mo_L">#REF!</definedName>
    <definedName name="RES" localSheetId="7">#REF!</definedName>
    <definedName name="RES">#REF!</definedName>
    <definedName name="RESP" localSheetId="7">#REF!</definedName>
    <definedName name="RESP">#REF!</definedName>
    <definedName name="RID" localSheetId="7">#REF!</definedName>
    <definedName name="RID">#REF!</definedName>
    <definedName name="Safety" localSheetId="10" hidden="1">{"JVSumm_Report",#N/A,FALSE,"JV Summ";"Newman_Report",#N/A,FALSE,"Output - 7";"Yandi_Report",#N/A,FALSE,"Output - 8"}</definedName>
    <definedName name="Safety" localSheetId="7" hidden="1">{"JVSumm_Report",#N/A,FALSE,"JV Summ";"Newman_Report",#N/A,FALSE,"Output - 7";"Yandi_Report",#N/A,FALSE,"Output - 8"}</definedName>
    <definedName name="Safety" hidden="1">{"JVSumm_Report",#N/A,FALSE,"JV Summ";"Newman_Report",#N/A,FALSE,"Output - 7";"Yandi_Report",#N/A,FALSE,"Output - 8"}</definedName>
    <definedName name="SARE" localSheetId="7">#REF!</definedName>
    <definedName name="SARE">#REF!</definedName>
    <definedName name="sencount" hidden="1">1</definedName>
    <definedName name="sensacid" localSheetId="7">#REF!</definedName>
    <definedName name="sensacid">#REF!</definedName>
    <definedName name="sensaggrade" localSheetId="7">#REF!</definedName>
    <definedName name="sensaggrade">#REF!</definedName>
    <definedName name="sensagprice" localSheetId="7">#REF!</definedName>
    <definedName name="sensagprice">#REF!</definedName>
    <definedName name="sensaugrade" localSheetId="7">#REF!</definedName>
    <definedName name="sensaugrade">#REF!</definedName>
    <definedName name="sensauprice" localSheetId="7">#REF!</definedName>
    <definedName name="sensauprice">#REF!</definedName>
    <definedName name="senscapex">#REF!</definedName>
    <definedName name="senscugrade" localSheetId="10">#REF!</definedName>
    <definedName name="senscugrade" localSheetId="7">#REF!</definedName>
    <definedName name="senscugrade">#REF!</definedName>
    <definedName name="senscuprice">#REF!</definedName>
    <definedName name="sensdiesel" localSheetId="10">#REF!</definedName>
    <definedName name="sensdiesel" localSheetId="7">#REF!</definedName>
    <definedName name="sensdiesel">#REF!</definedName>
    <definedName name="sensdiscrate" localSheetId="7">#REF!</definedName>
    <definedName name="sensdiscrate">#REF!</definedName>
    <definedName name="sensfreight">#REF!</definedName>
    <definedName name="sensfx">#REF!</definedName>
    <definedName name="sensitivbc" localSheetId="10">#REF!</definedName>
    <definedName name="sensitivbc" localSheetId="7">#REF!</definedName>
    <definedName name="sensitivbc">#REF!</definedName>
    <definedName name="senspower" localSheetId="7">#REF!</definedName>
    <definedName name="senspower">#REF!</definedName>
    <definedName name="SensPr2_Multiple">#REF!</definedName>
    <definedName name="sensrate">#REF!</definedName>
    <definedName name="senstcrc">#REF!</definedName>
    <definedName name="sip.Fecha.Fin">#REF!</definedName>
    <definedName name="sip.Fecha.Ini">#REF!</definedName>
    <definedName name="sip.Rep.Area">#REF!</definedName>
    <definedName name="sip.Rep.Descripcion">#REF!</definedName>
    <definedName name="sip.Rep.Id">#REF!</definedName>
    <definedName name="sip.Rep.LimiteEdicion">#REF!</definedName>
    <definedName name="sip.Rep.Nombre">#REF!</definedName>
    <definedName name="sip.Rep.NumeroTurnos">#REF!</definedName>
    <definedName name="sip.Rep.OffsetOperacional">#REF!</definedName>
    <definedName name="sip.Rep.Orden">#REF!</definedName>
    <definedName name="sip.Rep.ReportesPorDia">#REF!</definedName>
    <definedName name="sip.Rep.RutaReporte">#REF!</definedName>
    <definedName name="sip.Rep.Tipo">#REF!</definedName>
    <definedName name="sip.Rep.Versiones">#REF!</definedName>
    <definedName name="sip.Turno.Texto">#REF!</definedName>
    <definedName name="sip.User.P01">#REF!</definedName>
    <definedName name="sip.User.P02">#REF!</definedName>
    <definedName name="sip.User.P03">#REF!</definedName>
    <definedName name="sip.User.P04">#REF!</definedName>
    <definedName name="sip.User.P05">#REF!</definedName>
    <definedName name="sip.User.P06">#REF!</definedName>
    <definedName name="sip.User.P07">#REF!</definedName>
    <definedName name="sip.User.P08">#REF!</definedName>
    <definedName name="sip.User.P09">#REF!</definedName>
    <definedName name="sip.User.P10">#REF!</definedName>
    <definedName name="sip.User.P11">#REF!</definedName>
    <definedName name="sip.User.P12">#REF!</definedName>
    <definedName name="sip.User.P13">#REF!</definedName>
    <definedName name="sip.User.P14">#REF!</definedName>
    <definedName name="sip.User.P15">#REF!</definedName>
    <definedName name="sip.Version.Numero">#REF!</definedName>
    <definedName name="sip.Version.Texto">#REF!</definedName>
    <definedName name="STOCK_INICIAL" localSheetId="4">#REF!</definedName>
    <definedName name="STOCK_INICIAL">#REF!</definedName>
    <definedName name="T_Acido">#REF!</definedName>
    <definedName name="T_CarNueva">#REF!</definedName>
    <definedName name="T_Cobre">#REF!</definedName>
    <definedName name="T_CPS">#REF!</definedName>
    <definedName name="t_escoria">#REF!</definedName>
    <definedName name="T_Reactor">#REF!</definedName>
    <definedName name="Tags">#REF!</definedName>
    <definedName name="Tags2">#REF!</definedName>
    <definedName name="Tags3">#REF!</definedName>
    <definedName name="thousand">1000</definedName>
    <definedName name="TITLE" localSheetId="7">#REF!</definedName>
    <definedName name="TITLE">#REF!</definedName>
    <definedName name="TOTAL">#REF!</definedName>
    <definedName name="update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pdate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USDm" localSheetId="7">#REF!</definedName>
    <definedName name="USDm">#REF!</definedName>
    <definedName name="Val_Start">#REF!</definedName>
    <definedName name="valdate">#REF!</definedName>
    <definedName name="VENTANAS" localSheetId="4">#REF!</definedName>
    <definedName name="VENTANAS">#REF!</definedName>
    <definedName name="wolf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olf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PG" localSheetId="7">#REF!</definedName>
    <definedName name="WPG">#REF!</definedName>
    <definedName name="wrn.BRMBRLPL." localSheetId="10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localSheetId="7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RMBRLPL." hidden="1">{#N/A,#N/A,TRUE,"MODEL";#N/A,#N/A,TRUE,"INPUT";#N/A,#N/A,TRUE,"BRMBRLPL12";#N/A,#N/A,TRUE,"ISAPRIMPL12";#N/A,#N/A,TRUE,"BRMPRIMPL12";#N/A,#N/A,TRUE,"SECPL12";#N/A,#N/A,TRUE,"NFSECPL12";#N/A,#N/A,TRUE,"NFSEC Workings";#N/A,#N/A,TRUE,"NFSEC fcast";#N/A,#N/A,TRUE,"WFSECPL12";#N/A,#N/A,TRUE,"CORPPL12";#N/A,#N/A,TRUE,"INDIR COSTS";#N/A,#N/A,TRUE,"DIR COSTS";#N/A,#N/A,TRUE,"CAPEX";#N/A,#N/A,TRUE,"BAL SHT";#N/A,#N/A,TRUE,"CASH12";#N/A,#N/A,TRUE,"WORK CAP";#N/A,#N/A,TRUE,"MIMP&amp;L";#N/A,#N/A,TRUE,"MIMP&amp;L Detail";#N/A,#N/A,TRUE,"MIMCash";#N/A,#N/A,TRUE,"MIM Bal Sht"}</definedName>
    <definedName name="wrn.BUSPLAN." localSheetId="10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localSheetId="7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BUSPLAN." hidden="1">{#N/A,#N/A,TRUE,"MODEL";#N/A,#N/A,TRUE,"INPUT";#N/A,#N/A,TRUE,"BRMBRLPL12";#N/A,#N/A,TRUE,"ISAPRIMPL12";#N/A,#N/A,TRUE,"BRMPRIMPL12";#N/A,#N/A,TRUE,"SECPL12";#N/A,#N/A,TRUE,"NFSECPL12";#N/A,#N/A,TRUE,"WFSECPL12";#N/A,#N/A,TRUE,"CORPPL12";#N/A,#N/A,TRUE,"CAPEX";#N/A,#N/A,TRUE,"BAL SHT";#N/A,#N/A,TRUE,"CASH12";#N/A,#N/A,TRUE,"WORK CAP";#N/A,#N/A,TRUE,"MIMP&amp;L";#N/A,#N/A,TRUE,"MIMP&amp;L Detail";#N/A,#N/A,TRUE,"MIMCash";#N/A,#N/A,TRUE,"MIM Bal Sht";#N/A,#N/A,TRUE,"INDIR COSTS";#N/A,#N/A,TRUE,"DIR COSTS"}</definedName>
    <definedName name="wrn.Full._.Printout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10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localSheetId="7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Printout2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Main_Stats." localSheetId="10" hidden="1">{"JVSumm_Report",#N/A,FALSE,"JV Summ";"Newman_Report",#N/A,FALSE,"Output - 7";"Yandi_Report",#N/A,FALSE,"Output - 8"}</definedName>
    <definedName name="wrn.Main_Stats." localSheetId="7" hidden="1">{"JVSumm_Report",#N/A,FALSE,"JV Summ";"Newman_Report",#N/A,FALSE,"Output - 7";"Yandi_Report",#N/A,FALSE,"Output - 8"}</definedName>
    <definedName name="wrn.Main_Stats." hidden="1">{"JVSumm_Report",#N/A,FALSE,"JV Summ";"Newman_Report",#N/A,FALSE,"Output - 7";"Yandi_Report",#N/A,FALSE,"Output - 8"}</definedName>
    <definedName name="wrn.Mining._.Perfromance._.Report." localSheetId="10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localSheetId="7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Mining._.Perfromance._.Report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;#N/A,#N/A,FALSE,"18";#N/A,#N/A,FALSE,"19";#N/A,#N/A,FALSE,"20";#N/A,#N/A,FALSE,"21";#N/A,#N/A,FALSE,"22";#N/A,#N/A,FALSE,"23";#N/A,#N/A,FALSE,"24";#N/A,#N/A,FALSE,"25";#N/A,#N/A,FALSE,"26";#N/A,#N/A,FALSE,"27";#N/A,#N/A,FALSE,"28";#N/A,#N/A,FALSE,"29";#N/A,#N/A,FALSE,"30";#N/A,#N/A,FALSE,"31";#N/A,#N/A,FALSE,"32";#N/A,#N/A,FALSE,"33";#N/A,#N/A,FALSE,"34";#N/A,#N/A,FALSE,"35";#N/A,#N/A,FALSE,"36";#N/A,#N/A,FALSE,"37";#N/A,#N/A,FALSE,"38";#N/A,#N/A,FALSE,"39";#N/A,#N/A,FALSE,"40";#N/A,#N/A,FALSE,"41"}</definedName>
    <definedName name="wrn.Print_full." localSheetId="10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localSheetId="7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Print_full." hidden="1">{#N/A,#N/A,TRUE,"Isa Cu";#N/A,#N/A,TRUE,"Isa Pb-Zn";#N/A,#N/A,TRUE,"Isa Major";#N/A,#N/A,TRUE,"Isa Other";#N/A,#N/A,TRUE,"EHM";#N/A,#N/A,TRUE,"MRM";#N/A,#N/A,TRUE,"OCB";#N/A,#N/A,TRUE,"NCP";#N/A,#N/A,TRUE,"CCP";#N/A,#N/A,TRUE,"CRL";#N/A,#N/A,TRUE,"MSS";#N/A,#N/A,TRUE,"Gold";#N/A,#N/A,TRUE,"Exploration";#N/A,#N/A,TRUE,"S.America";#N/A,#N/A,TRUE,"BRM";#N/A,#N/A,TRUE,"BZL";#N/A,#N/A,TRUE,"MHD";#N/A,#N/A,TRUE,"HQ"}</definedName>
    <definedName name="wrn.Wolf._.and._.Paddington._.PDF._.Printout." localSheetId="10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localSheetId="7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years">#REF!</definedName>
    <definedName name="YearStart">YEAR(#REF!)</definedName>
    <definedName name="Z_6533F20B_DDEC_4E2F_81FF_9034A33DE255_.wvu.Cols" hidden="1">#REF!,#REF!,#REF!,#REF!</definedName>
    <definedName name="Z_B1D9BD85_840B_4589_82A1_98075B91C791_.wvu.Cols" hidden="1">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" i="20" l="1"/>
  <c r="B50" i="20"/>
  <c r="C49" i="20"/>
  <c r="B49" i="20"/>
  <c r="C15" i="20" l="1"/>
  <c r="D25" i="20"/>
  <c r="D24" i="20"/>
  <c r="C22" i="20"/>
  <c r="I20" i="20"/>
  <c r="C20" i="20"/>
  <c r="I27" i="20"/>
  <c r="J23" i="20"/>
  <c r="D23" i="20"/>
  <c r="D22" i="20"/>
  <c r="D21" i="20"/>
  <c r="G10" i="20"/>
  <c r="J10" i="20"/>
  <c r="E9" i="20"/>
  <c r="J9" i="20"/>
  <c r="J15" i="20"/>
  <c r="I15" i="20"/>
  <c r="H10" i="20"/>
  <c r="F10" i="20"/>
  <c r="E10" i="20"/>
  <c r="C10" i="20"/>
  <c r="H9" i="20"/>
  <c r="G9" i="20"/>
  <c r="F9" i="20"/>
  <c r="C9" i="20"/>
  <c r="D10" i="20" l="1"/>
  <c r="D9" i="20"/>
  <c r="H15" i="20"/>
  <c r="I10" i="20"/>
  <c r="I9" i="20"/>
  <c r="C21" i="20"/>
  <c r="C25" i="20"/>
  <c r="F22" i="20"/>
  <c r="I22" i="20"/>
  <c r="D20" i="20"/>
  <c r="C23" i="20"/>
  <c r="E23" i="20"/>
  <c r="I23" i="20"/>
  <c r="J22" i="20"/>
  <c r="G22" i="20"/>
  <c r="G23" i="20"/>
  <c r="E24" i="20"/>
  <c r="C27" i="20"/>
  <c r="G21" i="20"/>
  <c r="J21" i="20"/>
  <c r="J27" i="20"/>
  <c r="C24" i="20"/>
  <c r="J25" i="20"/>
  <c r="G25" i="20"/>
  <c r="I24" i="20"/>
  <c r="D26" i="20"/>
  <c r="I26" i="20"/>
  <c r="C16" i="20" l="1"/>
  <c r="F24" i="20"/>
  <c r="E22" i="20"/>
  <c r="D15" i="20"/>
  <c r="F15" i="20"/>
  <c r="G15" i="20"/>
  <c r="E20" i="20"/>
  <c r="H22" i="20"/>
  <c r="D27" i="20"/>
  <c r="D28" i="20" s="1"/>
  <c r="F23" i="20"/>
  <c r="G27" i="20"/>
  <c r="H23" i="20"/>
  <c r="J20" i="20"/>
  <c r="F27" i="20"/>
  <c r="E27" i="20"/>
  <c r="C26" i="20"/>
  <c r="C28" i="20" s="1"/>
  <c r="J24" i="20"/>
  <c r="J26" i="20"/>
  <c r="H25" i="20"/>
  <c r="H21" i="20"/>
  <c r="I21" i="20"/>
  <c r="I25" i="20"/>
  <c r="E15" i="20" l="1"/>
  <c r="H27" i="20"/>
  <c r="F20" i="20"/>
  <c r="C12" i="20"/>
  <c r="I28" i="20"/>
  <c r="J28" i="20"/>
  <c r="G20" i="20"/>
  <c r="H20" i="20"/>
  <c r="F26" i="20"/>
  <c r="E26" i="20"/>
  <c r="F21" i="20"/>
  <c r="E21" i="20"/>
  <c r="G26" i="20"/>
  <c r="H26" i="20"/>
  <c r="F25" i="20"/>
  <c r="E25" i="20"/>
  <c r="G24" i="20"/>
  <c r="H24" i="20"/>
  <c r="I13" i="20" l="1"/>
  <c r="I12" i="20"/>
  <c r="J13" i="20"/>
  <c r="C13" i="20"/>
  <c r="D13" i="20"/>
  <c r="J12" i="20"/>
  <c r="E13" i="20" l="1"/>
  <c r="G13" i="20"/>
  <c r="H13" i="20"/>
  <c r="F13" i="20" l="1"/>
  <c r="D14" i="20" l="1"/>
  <c r="C14" i="20"/>
  <c r="I14" i="20" l="1"/>
  <c r="J14" i="20"/>
  <c r="H14" i="20" l="1"/>
  <c r="G14" i="20"/>
  <c r="E14" i="20"/>
  <c r="F14" i="20"/>
  <c r="C32" i="20" l="1"/>
  <c r="C34" i="20"/>
  <c r="C30" i="20"/>
  <c r="C33" i="20"/>
  <c r="C31" i="20"/>
  <c r="D17" i="20"/>
  <c r="D18" i="20"/>
  <c r="C18" i="20"/>
  <c r="C35" i="20" l="1"/>
  <c r="J18" i="20"/>
  <c r="C17" i="20"/>
  <c r="C19" i="20" s="1"/>
  <c r="D31" i="20"/>
  <c r="D30" i="20"/>
  <c r="I17" i="20"/>
  <c r="I18" i="20"/>
  <c r="D33" i="20"/>
  <c r="C29" i="20"/>
  <c r="D34" i="20"/>
  <c r="J17" i="20"/>
  <c r="C36" i="20"/>
  <c r="D35" i="20"/>
  <c r="C37" i="20" l="1"/>
  <c r="I33" i="20"/>
  <c r="F17" i="20"/>
  <c r="E17" i="20"/>
  <c r="I29" i="20"/>
  <c r="I31" i="20"/>
  <c r="H17" i="20"/>
  <c r="G17" i="20"/>
  <c r="D32" i="20"/>
  <c r="D36" i="20"/>
  <c r="J30" i="20"/>
  <c r="I34" i="20"/>
  <c r="J34" i="20"/>
  <c r="I35" i="20"/>
  <c r="D29" i="20"/>
  <c r="F18" i="20"/>
  <c r="E18" i="20"/>
  <c r="I30" i="20"/>
  <c r="J31" i="20"/>
  <c r="J33" i="20"/>
  <c r="J29" i="20"/>
  <c r="H18" i="20"/>
  <c r="G18" i="20"/>
  <c r="E31" i="20" l="1"/>
  <c r="F31" i="20"/>
  <c r="F34" i="20"/>
  <c r="E34" i="20"/>
  <c r="J32" i="20"/>
  <c r="I36" i="20"/>
  <c r="H31" i="20"/>
  <c r="G31" i="20"/>
  <c r="E35" i="20"/>
  <c r="F35" i="20"/>
  <c r="I32" i="20"/>
  <c r="G33" i="20"/>
  <c r="H33" i="20"/>
  <c r="E30" i="20"/>
  <c r="F30" i="20"/>
  <c r="G30" i="20"/>
  <c r="H30" i="20"/>
  <c r="D37" i="20"/>
  <c r="F33" i="20"/>
  <c r="E33" i="20"/>
  <c r="H29" i="20"/>
  <c r="G29" i="20"/>
  <c r="G34" i="20"/>
  <c r="H34" i="20"/>
  <c r="E29" i="20"/>
  <c r="F29" i="20"/>
  <c r="I37" i="20" l="1"/>
  <c r="I38" i="20" s="1"/>
  <c r="E36" i="20"/>
  <c r="F36" i="20"/>
  <c r="G32" i="20"/>
  <c r="H32" i="20"/>
  <c r="F32" i="20"/>
  <c r="E32" i="20"/>
  <c r="C3" i="20" l="1"/>
  <c r="C5" i="20"/>
  <c r="C7" i="20"/>
  <c r="D5" i="20"/>
  <c r="D6" i="20"/>
  <c r="D7" i="20"/>
  <c r="D3" i="20"/>
  <c r="C6" i="20"/>
  <c r="D16" i="20"/>
  <c r="D4" i="20" l="1"/>
  <c r="D2" i="20"/>
  <c r="C4" i="20"/>
  <c r="I8" i="20"/>
  <c r="J8" i="20"/>
  <c r="D12" i="20"/>
  <c r="D19" i="20" s="1"/>
  <c r="D8" i="20"/>
  <c r="C8" i="20"/>
  <c r="D11" i="20" l="1"/>
  <c r="J3" i="20"/>
  <c r="C2" i="20"/>
  <c r="C11" i="20" s="1"/>
  <c r="I5" i="20"/>
  <c r="I6" i="20"/>
  <c r="I3" i="20"/>
  <c r="E8" i="20"/>
  <c r="F8" i="20"/>
  <c r="J5" i="20"/>
  <c r="H12" i="20"/>
  <c r="G12" i="20"/>
  <c r="J4" i="20"/>
  <c r="J7" i="20"/>
  <c r="J6" i="20"/>
  <c r="E7" i="20"/>
  <c r="F7" i="20"/>
  <c r="E12" i="20"/>
  <c r="F12" i="20"/>
  <c r="I4" i="20"/>
  <c r="H8" i="20"/>
  <c r="G8" i="20"/>
  <c r="I7" i="20"/>
  <c r="G4" i="20" l="1"/>
  <c r="H4" i="20"/>
  <c r="E3" i="20"/>
  <c r="F3" i="20"/>
  <c r="F5" i="20"/>
  <c r="E5" i="20"/>
  <c r="J2" i="20"/>
  <c r="J11" i="20" s="1"/>
  <c r="D49" i="20" s="1"/>
  <c r="I2" i="20"/>
  <c r="I11" i="20" s="1"/>
  <c r="H2" i="20"/>
  <c r="G2" i="20"/>
  <c r="E2" i="20"/>
  <c r="F2" i="20"/>
  <c r="H6" i="20"/>
  <c r="G6" i="20"/>
  <c r="F6" i="20"/>
  <c r="E6" i="20"/>
  <c r="E4" i="20"/>
  <c r="F4" i="20"/>
  <c r="G5" i="20"/>
  <c r="H5" i="20"/>
  <c r="H3" i="20"/>
  <c r="G3" i="20"/>
  <c r="G7" i="20"/>
  <c r="H7" i="20"/>
  <c r="I16" i="20" l="1"/>
  <c r="I19" i="20" s="1"/>
  <c r="I40" i="20" s="1"/>
  <c r="I42" i="20" s="1"/>
  <c r="J16" i="20"/>
  <c r="J19" i="20" s="1"/>
  <c r="H16" i="20" l="1"/>
  <c r="G16" i="20"/>
  <c r="E16" i="20"/>
  <c r="F16" i="20"/>
  <c r="B51" i="20" l="1"/>
  <c r="B55" i="20" s="1"/>
  <c r="B54" i="20"/>
  <c r="C54" i="20"/>
  <c r="D50" i="20"/>
  <c r="C51" i="20"/>
  <c r="C55" i="20" l="1"/>
  <c r="D51" i="20"/>
  <c r="J36" i="20" l="1"/>
  <c r="J35" i="20"/>
  <c r="J37" i="20" s="1"/>
  <c r="J38" i="20" s="1"/>
  <c r="J40" i="20" s="1"/>
  <c r="J42" i="20" s="1"/>
  <c r="H36" i="20" l="1"/>
  <c r="G36" i="20"/>
  <c r="G35" i="20"/>
  <c r="H35" i="20"/>
</calcChain>
</file>

<file path=xl/sharedStrings.xml><?xml version="1.0" encoding="utf-8"?>
<sst xmlns="http://schemas.openxmlformats.org/spreadsheetml/2006/main" count="808" uniqueCount="320">
  <si>
    <t>FLUJO</t>
  </si>
  <si>
    <t>ACIDO SULFÚRICO PRODUCTO</t>
  </si>
  <si>
    <t>MES</t>
  </si>
  <si>
    <t>AÑO</t>
  </si>
  <si>
    <t>IDENTIFICACIÓN CAMION</t>
  </si>
  <si>
    <t>[H2SO4], %</t>
  </si>
  <si>
    <t>Azufre, ton</t>
  </si>
  <si>
    <t>DESPACHO DIARIO, TONELADAS</t>
  </si>
  <si>
    <t>Arsénico, ton</t>
  </si>
  <si>
    <t>Ácido al 100%, ton</t>
  </si>
  <si>
    <t>TOTAL</t>
  </si>
  <si>
    <t>Factor gravimétrico H2SO4 ==&gt; S</t>
  </si>
  <si>
    <t>ACIDO PTGC</t>
  </si>
  <si>
    <t>ACIDO TIPO C</t>
  </si>
  <si>
    <t>Lote</t>
  </si>
  <si>
    <t>As</t>
  </si>
  <si>
    <t>S</t>
  </si>
  <si>
    <t>As, ton</t>
  </si>
  <si>
    <t>S, ton</t>
  </si>
  <si>
    <t>S, ppm</t>
  </si>
  <si>
    <t>As,ppm</t>
  </si>
  <si>
    <t>TOTAL MES</t>
  </si>
  <si>
    <t>ÁNODOS</t>
  </si>
  <si>
    <t>Peso medido, ton</t>
  </si>
  <si>
    <t>Peso Ajustado, ton</t>
  </si>
  <si>
    <t>Peso ajustado, ton</t>
  </si>
  <si>
    <t>Precipitados</t>
  </si>
  <si>
    <t>S, %</t>
  </si>
  <si>
    <t>Proveedor</t>
  </si>
  <si>
    <t>Conjunto</t>
  </si>
  <si>
    <t>Peso seco medido, ton</t>
  </si>
  <si>
    <t>Peso seco ajustado, ton</t>
  </si>
  <si>
    <t>As, %</t>
  </si>
  <si>
    <t>TOTALES</t>
  </si>
  <si>
    <t>CONCENTRADO DE COBRE</t>
  </si>
  <si>
    <t>Peso seco, tms</t>
  </si>
  <si>
    <t>As, medido</t>
  </si>
  <si>
    <t>S, medido</t>
  </si>
  <si>
    <t>Finos, tms</t>
  </si>
  <si>
    <t>Medido</t>
  </si>
  <si>
    <t>Ajustado</t>
  </si>
  <si>
    <t>%</t>
  </si>
  <si>
    <t>Concentrado de Cu</t>
  </si>
  <si>
    <t>Blíster</t>
  </si>
  <si>
    <t>Minerales de fusión directa</t>
  </si>
  <si>
    <t>Sílice</t>
  </si>
  <si>
    <t>Total, entradas</t>
  </si>
  <si>
    <t>Circulante CT</t>
  </si>
  <si>
    <t>Escoria CT fria</t>
  </si>
  <si>
    <t>Metal Blanco frío</t>
  </si>
  <si>
    <t>Circulante Conversión</t>
  </si>
  <si>
    <t>Polvos de fusión</t>
  </si>
  <si>
    <t>Polvos de conversión</t>
  </si>
  <si>
    <t>Polvos precipitadores electrostáticos</t>
  </si>
  <si>
    <t>Ánodos</t>
  </si>
  <si>
    <t>Ácido sulfúrico producto</t>
  </si>
  <si>
    <t>Ácido sulfúrico Tipo C</t>
  </si>
  <si>
    <t>Ácido sulfúrico PTGC</t>
  </si>
  <si>
    <t>Escoria final</t>
  </si>
  <si>
    <t>Total, salidas</t>
  </si>
  <si>
    <t>Masa ajustada, ton</t>
  </si>
  <si>
    <t>Masa medida, ton</t>
  </si>
  <si>
    <t>BALANCE MENSUAL FUNDICIÓN HERNÁN VIDELA LIRA</t>
  </si>
  <si>
    <t>PUNTA DEL COBRE</t>
  </si>
  <si>
    <t>CENIZAS</t>
  </si>
  <si>
    <t>CAROLA</t>
  </si>
  <si>
    <t>Flujo Fusión</t>
  </si>
  <si>
    <t>PRECIPITADOS</t>
  </si>
  <si>
    <t>MINERALES</t>
  </si>
  <si>
    <t>PRECIPITADO DE Cu</t>
  </si>
  <si>
    <t>BLÍSTER EXTERNO</t>
  </si>
  <si>
    <t>CONCENTRADO DE ORO</t>
  </si>
  <si>
    <t>MFD Cu</t>
  </si>
  <si>
    <t>SÍLICE</t>
  </si>
  <si>
    <t>INVENTARIO FINAL</t>
  </si>
  <si>
    <t>INVENTARIO INICIAL</t>
  </si>
  <si>
    <t>Diferencia</t>
  </si>
  <si>
    <t>(1) - (2)</t>
  </si>
  <si>
    <t>ts</t>
  </si>
  <si>
    <t>As (%)</t>
  </si>
  <si>
    <t>As (t)</t>
  </si>
  <si>
    <t xml:space="preserve">CIRCULANTE CT </t>
  </si>
  <si>
    <t xml:space="preserve">METAL BLANCO FRIO </t>
  </si>
  <si>
    <t>CIRCULANTE SIN TRITURAR</t>
  </si>
  <si>
    <t>ESCORIA. CT FRIA</t>
  </si>
  <si>
    <t>CONCENTRADO ESCORIA CT (MATTA)</t>
  </si>
  <si>
    <t>SUBTOTAL CIRCULANTE NAVE</t>
  </si>
  <si>
    <t>CIRCULANTES RAF</t>
  </si>
  <si>
    <t xml:space="preserve">POLVOS DE FUSIÓN </t>
  </si>
  <si>
    <t>POLVOS DE CONVERSIÓN</t>
  </si>
  <si>
    <t>POLVOS PRECIP. ELECTROSTÁTICOS</t>
  </si>
  <si>
    <t>POLVOS PPEE HELE</t>
  </si>
  <si>
    <t>PRODUCTOS EN PROCESO</t>
  </si>
  <si>
    <t>TOTAL CIRCULANTES</t>
  </si>
  <si>
    <t>S (%)</t>
  </si>
  <si>
    <t>S (t)</t>
  </si>
  <si>
    <t xml:space="preserve">                                                  INVENTARIO DE CIRCULANTES</t>
  </si>
  <si>
    <t>ts ajustada</t>
  </si>
  <si>
    <t>Productos en proceso</t>
  </si>
  <si>
    <t>Día</t>
  </si>
  <si>
    <t>Ollas</t>
  </si>
  <si>
    <t>Peso</t>
  </si>
  <si>
    <t>Ajuste</t>
  </si>
  <si>
    <t>Peso Ajustado</t>
  </si>
  <si>
    <t>Ley As</t>
  </si>
  <si>
    <t>Fino As</t>
  </si>
  <si>
    <t>Unid.</t>
  </si>
  <si>
    <t>t</t>
  </si>
  <si>
    <t>Masa medida, kg</t>
  </si>
  <si>
    <t xml:space="preserve">Ley S </t>
  </si>
  <si>
    <t>Fino S</t>
  </si>
  <si>
    <t>Diesel</t>
  </si>
  <si>
    <t>Densidad diesel kg/lt</t>
  </si>
  <si>
    <t>Enap - 6</t>
  </si>
  <si>
    <t>GCFP-76</t>
  </si>
  <si>
    <t>BBZP-72</t>
  </si>
  <si>
    <t>BHBC-64</t>
  </si>
  <si>
    <t>BHFA-80</t>
  </si>
  <si>
    <t>BHFB-80</t>
  </si>
  <si>
    <t>BHFH-80</t>
  </si>
  <si>
    <t>BHFN-80</t>
  </si>
  <si>
    <t>BVGP-12</t>
  </si>
  <si>
    <t>CDLV-83</t>
  </si>
  <si>
    <t>CDLV-84</t>
  </si>
  <si>
    <t>CWVR-12</t>
  </si>
  <si>
    <t>CZWW-83</t>
  </si>
  <si>
    <t>DDLW-73</t>
  </si>
  <si>
    <t>DHFH-80</t>
  </si>
  <si>
    <t>DRRS-56</t>
  </si>
  <si>
    <t>FKRR-18</t>
  </si>
  <si>
    <t>FTZF-11</t>
  </si>
  <si>
    <t>GSKR-38</t>
  </si>
  <si>
    <t>HKFL-96</t>
  </si>
  <si>
    <t>HLFX-56</t>
  </si>
  <si>
    <t>JPPD-86</t>
  </si>
  <si>
    <t>YN-4096</t>
  </si>
  <si>
    <t>CAPTACIÓN ARSÉNICO (Mes), %</t>
  </si>
  <si>
    <t>FUNDICIÓN HERNÁN</t>
  </si>
  <si>
    <t>VIDELA LIRA PAIPOTE</t>
  </si>
  <si>
    <t>Elaborado por:</t>
  </si>
  <si>
    <t>Revisado por:</t>
  </si>
  <si>
    <t>Aprobado por:</t>
  </si>
  <si>
    <t>Fecha:</t>
  </si>
  <si>
    <t>Ingeniero Contabilidad Metalúrgica</t>
  </si>
  <si>
    <t xml:space="preserve">ARSENICO  Y AZUFRE EN ESCORIAS BOTADERO </t>
  </si>
  <si>
    <t>ppm</t>
  </si>
  <si>
    <t>CAPTACIÓN AZUFRE (Mes), %</t>
  </si>
  <si>
    <t>CGTP-29</t>
  </si>
  <si>
    <t>EMISIÓN ARSÉNICO, tmf</t>
  </si>
  <si>
    <t>EMISIÓN ARSÉNICO ACUMULADA, tmf</t>
  </si>
  <si>
    <t>CAPTACIÓN ARSÉNICO ACUMULADO, %</t>
  </si>
  <si>
    <t>EMISIÓN AZUFRE ACUMULADA, tmf</t>
  </si>
  <si>
    <t>CAPTACIÓN AZUFRE ACUMULADA, %</t>
  </si>
  <si>
    <t>EMISIÓN AZUFRE, tmf</t>
  </si>
  <si>
    <t/>
  </si>
  <si>
    <t>Concentrado de oro</t>
  </si>
  <si>
    <t>Concentrado de plata</t>
  </si>
  <si>
    <t>Total, Inventario final</t>
  </si>
  <si>
    <t>Total, Inventario inicial</t>
  </si>
  <si>
    <t>Variación de inventarios</t>
  </si>
  <si>
    <t>Inventario Final - Inventario Inicial</t>
  </si>
  <si>
    <t>JGBP-15</t>
  </si>
  <si>
    <t>z</t>
  </si>
  <si>
    <t>p</t>
  </si>
  <si>
    <t>e</t>
  </si>
  <si>
    <t>TAMAÑO DE LA MUESTRA</t>
  </si>
  <si>
    <t>Dónde:</t>
  </si>
  <si>
    <t>N</t>
  </si>
  <si>
    <t>N'</t>
  </si>
  <si>
    <t>FACTOR DE PESO POR OLLA</t>
  </si>
  <si>
    <t>m</t>
  </si>
  <si>
    <t>F</t>
  </si>
  <si>
    <t xml:space="preserve">N' </t>
  </si>
  <si>
    <t>MASA DE ESCORIA HELE PRODUCIDA</t>
  </si>
  <si>
    <t>M</t>
  </si>
  <si>
    <t>BVGP-13</t>
  </si>
  <si>
    <t>Venta de circulante CT</t>
  </si>
  <si>
    <t>Venta de circulantes conversión</t>
  </si>
  <si>
    <t>CGTP-31</t>
  </si>
  <si>
    <t>ENAMI VARIOS</t>
  </si>
  <si>
    <t>CIRCULANTE CONVERSIÓN</t>
  </si>
  <si>
    <t>CONCENTRADO Au</t>
  </si>
  <si>
    <t>CONCENTRADO Ag</t>
  </si>
  <si>
    <t>Volumen m3</t>
  </si>
  <si>
    <t>[As], mg/l, gr/m3</t>
  </si>
  <si>
    <t>Densidad gr/cc, t/m3</t>
  </si>
  <si>
    <t>composito mensual</t>
  </si>
  <si>
    <t xml:space="preserve">Variación </t>
  </si>
  <si>
    <t>Inicial</t>
  </si>
  <si>
    <t>Final</t>
  </si>
  <si>
    <t>INVENTARIO</t>
  </si>
  <si>
    <t>ACIDO C</t>
  </si>
  <si>
    <t>Fecha</t>
  </si>
  <si>
    <t>Camión 1</t>
  </si>
  <si>
    <t>Camión</t>
  </si>
  <si>
    <t>Volumen, m3</t>
  </si>
  <si>
    <t>Densidad g/cc, kg/l, t/m3</t>
  </si>
  <si>
    <t>Peso (t)</t>
  </si>
  <si>
    <t>Ácidez gr/l</t>
  </si>
  <si>
    <t>Finos de S, t</t>
  </si>
  <si>
    <t>As mg/L</t>
  </si>
  <si>
    <t>Finos de As, t</t>
  </si>
  <si>
    <t>Camión 2</t>
  </si>
  <si>
    <t>Camión 3</t>
  </si>
  <si>
    <t>Camión 4</t>
  </si>
  <si>
    <t>Camión 6</t>
  </si>
  <si>
    <t>Camión 7</t>
  </si>
  <si>
    <t>Camión 8</t>
  </si>
  <si>
    <t>Camión 9</t>
  </si>
  <si>
    <t>Camión 10</t>
  </si>
  <si>
    <t>Camion 1</t>
  </si>
  <si>
    <t>Camion 2</t>
  </si>
  <si>
    <t>Camion 3</t>
  </si>
  <si>
    <t>Camion 4</t>
  </si>
  <si>
    <t>Camion 5</t>
  </si>
  <si>
    <t>Camion 6</t>
  </si>
  <si>
    <t>Camion 7</t>
  </si>
  <si>
    <t>Camion 8</t>
  </si>
  <si>
    <t>Camion 9</t>
  </si>
  <si>
    <t>Camion 10</t>
  </si>
  <si>
    <t>acidez</t>
  </si>
  <si>
    <t>polvo</t>
  </si>
  <si>
    <t>mercurio</t>
  </si>
  <si>
    <t>C</t>
  </si>
  <si>
    <t>N° Camiones</t>
  </si>
  <si>
    <t>Densidad gr/cc; t/m3</t>
  </si>
  <si>
    <t>Finos Acido (t)</t>
  </si>
  <si>
    <t>Finos polvo (t)</t>
  </si>
  <si>
    <t>Finos As (kg)</t>
  </si>
  <si>
    <t>Finos Hg (kg)</t>
  </si>
  <si>
    <t>Estanque</t>
  </si>
  <si>
    <t>n°Guia</t>
  </si>
  <si>
    <t>Boleta Pesaje</t>
  </si>
  <si>
    <t>PTGC</t>
  </si>
  <si>
    <t>Volumenes PTE</t>
  </si>
  <si>
    <t>Volumen inicial M3</t>
  </si>
  <si>
    <t>[H2 SO4] inicio mes</t>
  </si>
  <si>
    <t>Volumen final M3</t>
  </si>
  <si>
    <t>Volumen TDSF</t>
  </si>
  <si>
    <t>E0</t>
  </si>
  <si>
    <t>Nivel Desc</t>
  </si>
  <si>
    <t>Piscina E0</t>
  </si>
  <si>
    <t>Nivel Producto</t>
  </si>
  <si>
    <t>Reactores</t>
  </si>
  <si>
    <t>Piscina reactores</t>
  </si>
  <si>
    <t>Piscina aguas claras</t>
  </si>
  <si>
    <t>Volumenes PTGC</t>
  </si>
  <si>
    <t>∆ finos acido sulfurico (ton)</t>
  </si>
  <si>
    <t>Torre</t>
  </si>
  <si>
    <t>Descomponedor</t>
  </si>
  <si>
    <t>Producto</t>
  </si>
  <si>
    <t>Volumen descomponedor</t>
  </si>
  <si>
    <t>Altura liquido</t>
  </si>
  <si>
    <t>Radio</t>
  </si>
  <si>
    <t>Largo</t>
  </si>
  <si>
    <t>V</t>
  </si>
  <si>
    <t>4,26 mts</t>
  </si>
  <si>
    <t>Ácidez g/l, kg/m3</t>
  </si>
  <si>
    <t>RuntimeMethodHandle.InvokeMethod - IncuityFunctions.IncuityValueAtTime - ResultsArray.GetFailedResult:</t>
  </si>
  <si>
    <t>Miguel Aguilera
Cortínez</t>
  </si>
  <si>
    <t>Carlos Fernandez Reinoso</t>
  </si>
  <si>
    <t>Pamela Cerda Cuevas</t>
  </si>
  <si>
    <t>MATTA</t>
  </si>
  <si>
    <t>CONCENTRADO DE PLATA</t>
  </si>
  <si>
    <t>Tipo de Flujo</t>
  </si>
  <si>
    <t xml:space="preserve">Nombre Flujo </t>
  </si>
  <si>
    <t>Peso Másico Seco Base [TMS]</t>
  </si>
  <si>
    <t>Peso Másico Ajustado [TMS]</t>
  </si>
  <si>
    <t>As [ppm]</t>
  </si>
  <si>
    <t>As [%]</t>
  </si>
  <si>
    <t>S [ppm]</t>
  </si>
  <si>
    <t>S [%]</t>
  </si>
  <si>
    <t>Fino As [TMF]</t>
  </si>
  <si>
    <t>Fino S [TMF]</t>
  </si>
  <si>
    <t xml:space="preserve">Observación </t>
  </si>
  <si>
    <t>ENTRADA</t>
  </si>
  <si>
    <t>TOTAL Flujos Entrada</t>
  </si>
  <si>
    <t>FILA CON FÓRMULA - NO MODIFICAR</t>
  </si>
  <si>
    <t>SALIDA</t>
  </si>
  <si>
    <t>TOTAL Flujos Salida</t>
  </si>
  <si>
    <t xml:space="preserve">Intermedios, Inventario Inicial </t>
  </si>
  <si>
    <t xml:space="preserve">TOTAL Flujos Intermedios, Inventario inicial </t>
  </si>
  <si>
    <t xml:space="preserve">Intermedios, Inventario Final </t>
  </si>
  <si>
    <t>TOTAL Flujos Intermedios, Inventario final</t>
  </si>
  <si>
    <t xml:space="preserve">FILA CON FÓRMULA - NO MODIFICAR. </t>
  </si>
  <si>
    <t>INVENTARIO FLUJOS INTERMEDIOS</t>
  </si>
  <si>
    <t>EMISION MENSUAL,TMF/MES</t>
  </si>
  <si>
    <r>
      <rPr>
        <b/>
        <sz val="11"/>
        <color rgb="FFFF0000"/>
        <rFont val="Calibri"/>
        <family val="2"/>
        <scheme val="minor"/>
      </rPr>
      <t>FILA CON FÓRMULA - NO MODIFICAR</t>
    </r>
    <r>
      <rPr>
        <b/>
        <sz val="11"/>
        <color theme="8"/>
        <rFont val="Calibri"/>
        <family val="2"/>
        <scheme val="minor"/>
      </rPr>
      <t xml:space="preserve">. </t>
    </r>
  </si>
  <si>
    <t xml:space="preserve">PORCENTAJE DE CAPTURA Y FIJACIÓN MENSUAL [%] </t>
  </si>
  <si>
    <t xml:space="preserve">FILA CON FÓRMULA - NO MODIFICAR </t>
  </si>
  <si>
    <t>Peso Másico Seco Ajustado  [TMS]</t>
  </si>
  <si>
    <t xml:space="preserve">S [ppm] </t>
  </si>
  <si>
    <t xml:space="preserve">Fino As [TMF] </t>
  </si>
  <si>
    <t>MATERIAL DE MANTENCIÓN Y/O LIMPIEZA  MENSUAL, TMF/MES</t>
  </si>
  <si>
    <r>
      <t xml:space="preserve">MATERIAL DE MANTENCIÓN Y/O LIMPIEZA  ANUAL, TMF/AÑO  </t>
    </r>
    <r>
      <rPr>
        <b/>
        <u/>
        <sz val="11"/>
        <color theme="4"/>
        <rFont val="Calibri"/>
        <family val="2"/>
        <scheme val="minor"/>
      </rPr>
      <t>(reportar solo en el mes de diciembre)</t>
    </r>
  </si>
  <si>
    <t>Fino SO2 [TMF]</t>
  </si>
  <si>
    <t>TOTAL ENTRADA ANUAL, TMF/AÑO</t>
  </si>
  <si>
    <t>ÚLTIMA CELDA DE LA FILA CON FÓRMULA - NO MODIFICAR</t>
  </si>
  <si>
    <t>EMISION ACUMULADA, TMF/AÑO</t>
  </si>
  <si>
    <r>
      <t xml:space="preserve">EMISION ANUAL, TMF/AÑO </t>
    </r>
    <r>
      <rPr>
        <b/>
        <sz val="11"/>
        <color theme="4"/>
        <rFont val="Calibri"/>
        <family val="2"/>
        <scheme val="minor"/>
      </rPr>
      <t>(reportar solo en el mes de diciembre)</t>
    </r>
    <r>
      <rPr>
        <b/>
        <u/>
        <sz val="11"/>
        <color theme="4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 </t>
    </r>
  </si>
  <si>
    <t xml:space="preserve"> As [%]</t>
  </si>
  <si>
    <t xml:space="preserve"> S [%]</t>
  </si>
  <si>
    <r>
      <t xml:space="preserve">PORCENTAJE DE CAPTURA Y FIJACIÓN ANUAL (SIN MATERIAL DE LIMPIEZA)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</si>
  <si>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r>
      <t xml:space="preserve">PORCENTAJE DE CAPTURA Y FIJACIÓN ANUAL (CON MATERIAL DE LIMPIEZA </t>
    </r>
    <r>
      <rPr>
        <b/>
        <sz val="11"/>
        <color theme="4"/>
        <rFont val="Calibri"/>
        <family val="2"/>
        <scheme val="minor"/>
      </rPr>
      <t xml:space="preserve">(reportar solo en el mes de diciembre)  </t>
    </r>
  </si>
  <si>
    <t>BHFH80</t>
  </si>
  <si>
    <t>Jefa Mejora Continua y Procesos</t>
  </si>
  <si>
    <t>Superintendente Mejora Continua y Procesos</t>
  </si>
  <si>
    <t>CZWW83</t>
  </si>
  <si>
    <t>BLÍSTER</t>
  </si>
  <si>
    <t>BCDX17</t>
  </si>
  <si>
    <t>JPPD84</t>
  </si>
  <si>
    <t>BALANCE ARSÉNICO Y AZUFRE 
JULIO 2023</t>
  </si>
  <si>
    <t>JULIO</t>
  </si>
  <si>
    <t>Flujos entrada</t>
  </si>
  <si>
    <t>Flujos Inventario inicial</t>
  </si>
  <si>
    <t>Flujos inventario final</t>
  </si>
  <si>
    <t>Flujos salidas</t>
  </si>
  <si>
    <t>01072023-1</t>
  </si>
  <si>
    <t>Sub total</t>
  </si>
  <si>
    <t>Ajuste F.R.V.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</si>
</sst>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#,##0.000"/>
    <numFmt numFmtId="166" formatCode="0.0000"/>
    <numFmt numFmtId="167" formatCode="0.0"/>
    <numFmt numFmtId="168" formatCode="#,##0\ \ "/>
    <numFmt numFmtId="169" formatCode="#,##0.00\ \ "/>
    <numFmt numFmtId="170" formatCode="#,##0.0\ \ "/>
    <numFmt numFmtId="171" formatCode="_ * #,##0.00_ ;_ * \-#,##0.00_ ;_ * &quot;-&quot;_ ;_ @_ "/>
    <numFmt numFmtId="172" formatCode="_ * #,##0.0000_ ;_ * \-#,##0.0000_ ;_ * &quot;-&quot;_ ;_ @_ "/>
    <numFmt numFmtId="173" formatCode="#,##0.000\ \ "/>
    <numFmt numFmtId="174" formatCode="&quot;MES:&quot;\ mmmm\ yyyy"/>
    <numFmt numFmtId="175" formatCode="_ * #,##0.0000_ ;_ * \-#,##0.0000_ ;_ * &quot;-&quot;??_ ;_ @_ "/>
    <numFmt numFmtId="176" formatCode="_ * #,##0.000_ ;_ * \-#,##0.000_ ;_ * &quot;-&quot;???_ ;_ @_ "/>
    <numFmt numFmtId="177" formatCode="_ * #,##0.0_ ;_ * \-#,##0.0_ ;_ * &quot;-&quot;_ ;_ @_ "/>
    <numFmt numFmtId="178" formatCode="dd/mm\ h:mm"/>
    <numFmt numFmtId="179" formatCode="_ * #,##0.000_ ;_ * \-#,##0.000_ ;_ * &quot;-&quot;_ ;_ @_ "/>
    <numFmt numFmtId="180" formatCode="#,##0.00_ ;\-#,##0.00\ "/>
    <numFmt numFmtId="181" formatCode="_ * #,##0.00000_ ;_ * \-#,##0.00000_ ;_ * &quot;-&quot;_ ;_ @_ "/>
    <numFmt numFmtId="182" formatCode="#,##0.0000"/>
    <numFmt numFmtId="183" formatCode="0.000%"/>
  </numFmts>
  <fonts count="5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name val="Tahoma"/>
      <family val="2"/>
    </font>
    <font>
      <sz val="9"/>
      <name val="Courier New"/>
      <family val="3"/>
    </font>
    <font>
      <sz val="12"/>
      <color theme="1"/>
      <name val="Gill Sans MT"/>
      <family val="2"/>
    </font>
    <font>
      <sz val="11"/>
      <color theme="1"/>
      <name val="Gill Sans MT"/>
      <family val="2"/>
    </font>
    <font>
      <sz val="11"/>
      <name val="Gill Sans MT"/>
      <family val="2"/>
    </font>
    <font>
      <b/>
      <sz val="12"/>
      <color theme="1"/>
      <name val="Gill Sans MT"/>
      <family val="2"/>
    </font>
    <font>
      <b/>
      <sz val="14"/>
      <color theme="1"/>
      <name val="Gill Sans MT"/>
      <family val="2"/>
    </font>
    <font>
      <sz val="12"/>
      <color rgb="FF000000"/>
      <name val="Gill Sans MT"/>
      <family val="2"/>
    </font>
    <font>
      <b/>
      <sz val="12"/>
      <color rgb="FF000000"/>
      <name val="Gill Sans MT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b/>
      <sz val="18"/>
      <color indexed="1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Symbol"/>
      <family val="1"/>
      <charset val="2"/>
    </font>
    <font>
      <b/>
      <sz val="12"/>
      <color theme="0"/>
      <name val="Calibri"/>
      <family val="2"/>
      <scheme val="minor"/>
    </font>
    <font>
      <sz val="16"/>
      <color theme="1"/>
      <name val="Gill Sans MT"/>
      <family val="2"/>
    </font>
    <font>
      <b/>
      <sz val="41"/>
      <name val="Arial"/>
      <family val="2"/>
    </font>
    <font>
      <b/>
      <sz val="36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sz val="24"/>
      <name val="Arial"/>
      <family val="2"/>
    </font>
    <font>
      <sz val="12"/>
      <color rgb="FFFF0000"/>
      <name val="Gill Sans MT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sz val="16"/>
      <color theme="0"/>
      <name val="Arial"/>
      <family val="2"/>
    </font>
    <font>
      <sz val="16"/>
      <color theme="0"/>
      <name val="Arial"/>
      <family val="2"/>
    </font>
    <font>
      <b/>
      <sz val="12"/>
      <color theme="0"/>
      <name val="Gill Sans MT"/>
      <family val="2"/>
    </font>
    <font>
      <sz val="12"/>
      <color theme="0"/>
      <name val="Gill Sans MT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0A3D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9" fontId="4" fillId="0" borderId="0" applyFont="0" applyFill="0" applyBorder="0" applyAlignment="0" applyProtection="0"/>
    <xf numFmtId="0" fontId="8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6">
    <xf numFmtId="0" fontId="0" fillId="0" borderId="0" xfId="0"/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7" fillId="0" borderId="0" xfId="0" applyNumberFormat="1" applyFont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 vertical="center"/>
    </xf>
    <xf numFmtId="0" fontId="9" fillId="0" borderId="0" xfId="0" applyFont="1"/>
    <xf numFmtId="3" fontId="10" fillId="0" borderId="0" xfId="0" applyNumberFormat="1" applyFont="1"/>
    <xf numFmtId="3" fontId="10" fillId="0" borderId="0" xfId="0" applyNumberFormat="1" applyFont="1" applyAlignment="1">
      <alignment horizontal="center" vertical="center"/>
    </xf>
    <xf numFmtId="3" fontId="11" fillId="0" borderId="1" xfId="0" applyNumberFormat="1" applyFont="1" applyBorder="1"/>
    <xf numFmtId="3" fontId="11" fillId="0" borderId="1" xfId="0" applyNumberFormat="1" applyFont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4" fontId="13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" fontId="11" fillId="0" borderId="1" xfId="2" applyNumberFormat="1" applyFont="1" applyBorder="1" applyAlignment="1">
      <alignment horizontal="center" vertical="center"/>
    </xf>
    <xf numFmtId="165" fontId="13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/>
    <xf numFmtId="172" fontId="9" fillId="0" borderId="0" xfId="0" applyNumberFormat="1" applyFont="1"/>
    <xf numFmtId="0" fontId="0" fillId="7" borderId="0" xfId="0" applyFill="1"/>
    <xf numFmtId="0" fontId="0" fillId="7" borderId="0" xfId="0" applyFill="1" applyAlignment="1">
      <alignment horizontal="center"/>
    </xf>
    <xf numFmtId="4" fontId="9" fillId="0" borderId="1" xfId="0" applyNumberFormat="1" applyFont="1" applyBorder="1" applyAlignment="1">
      <alignment vertical="center" wrapText="1"/>
    </xf>
    <xf numFmtId="4" fontId="9" fillId="6" borderId="1" xfId="0" applyNumberFormat="1" applyFont="1" applyFill="1" applyBorder="1" applyAlignment="1">
      <alignment vertical="center" wrapText="1"/>
    </xf>
    <xf numFmtId="43" fontId="9" fillId="0" borderId="0" xfId="0" applyNumberFormat="1" applyFont="1"/>
    <xf numFmtId="0" fontId="21" fillId="7" borderId="1" xfId="0" applyFont="1" applyFill="1" applyBorder="1" applyAlignment="1">
      <alignment horizontal="left"/>
    </xf>
    <xf numFmtId="3" fontId="0" fillId="0" borderId="0" xfId="0" applyNumberFormat="1"/>
    <xf numFmtId="0" fontId="0" fillId="7" borderId="1" xfId="0" applyFill="1" applyBorder="1"/>
    <xf numFmtId="17" fontId="0" fillId="0" borderId="0" xfId="0" applyNumberFormat="1" applyAlignment="1">
      <alignment horizontal="left"/>
    </xf>
    <xf numFmtId="4" fontId="9" fillId="0" borderId="0" xfId="0" applyNumberFormat="1" applyFont="1"/>
    <xf numFmtId="0" fontId="27" fillId="7" borderId="7" xfId="4" applyFont="1" applyFill="1" applyBorder="1" applyAlignment="1">
      <alignment horizontal="center"/>
    </xf>
    <xf numFmtId="0" fontId="27" fillId="7" borderId="8" xfId="4" applyFont="1" applyFill="1" applyBorder="1" applyAlignment="1">
      <alignment horizontal="center"/>
    </xf>
    <xf numFmtId="0" fontId="27" fillId="7" borderId="0" xfId="4" applyFont="1" applyFill="1"/>
    <xf numFmtId="17" fontId="26" fillId="7" borderId="10" xfId="4" quotePrefix="1" applyNumberFormat="1" applyFont="1" applyFill="1" applyBorder="1" applyAlignment="1">
      <alignment horizontal="center"/>
    </xf>
    <xf numFmtId="17" fontId="26" fillId="7" borderId="11" xfId="4" quotePrefix="1" applyNumberFormat="1" applyFont="1" applyFill="1" applyBorder="1" applyAlignment="1">
      <alignment horizontal="center"/>
    </xf>
    <xf numFmtId="0" fontId="27" fillId="8" borderId="0" xfId="4" applyFont="1" applyFill="1"/>
    <xf numFmtId="0" fontId="26" fillId="7" borderId="9" xfId="4" applyFont="1" applyFill="1" applyBorder="1"/>
    <xf numFmtId="0" fontId="26" fillId="7" borderId="0" xfId="4" applyFont="1" applyFill="1"/>
    <xf numFmtId="0" fontId="26" fillId="7" borderId="0" xfId="4" applyFont="1" applyFill="1" applyAlignment="1">
      <alignment horizontal="center"/>
    </xf>
    <xf numFmtId="0" fontId="26" fillId="7" borderId="10" xfId="4" applyFont="1" applyFill="1" applyBorder="1"/>
    <xf numFmtId="0" fontId="26" fillId="7" borderId="11" xfId="4" applyFont="1" applyFill="1" applyBorder="1"/>
    <xf numFmtId="0" fontId="26" fillId="8" borderId="0" xfId="4" applyFont="1" applyFill="1"/>
    <xf numFmtId="0" fontId="27" fillId="7" borderId="12" xfId="4" applyFont="1" applyFill="1" applyBorder="1"/>
    <xf numFmtId="0" fontId="27" fillId="7" borderId="13" xfId="4" applyFont="1" applyFill="1" applyBorder="1"/>
    <xf numFmtId="0" fontId="26" fillId="7" borderId="13" xfId="4" quotePrefix="1" applyFont="1" applyFill="1" applyBorder="1" applyAlignment="1">
      <alignment horizontal="center"/>
    </xf>
    <xf numFmtId="0" fontId="27" fillId="7" borderId="14" xfId="4" applyFont="1" applyFill="1" applyBorder="1"/>
    <xf numFmtId="0" fontId="26" fillId="7" borderId="15" xfId="4" quotePrefix="1" applyFont="1" applyFill="1" applyBorder="1" applyAlignment="1">
      <alignment horizontal="center"/>
    </xf>
    <xf numFmtId="0" fontId="27" fillId="7" borderId="16" xfId="4" applyFont="1" applyFill="1" applyBorder="1"/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6" xfId="0" applyFont="1" applyFill="1" applyBorder="1" applyAlignment="1">
      <alignment horizontal="center"/>
    </xf>
    <xf numFmtId="0" fontId="26" fillId="7" borderId="18" xfId="4" applyFont="1" applyFill="1" applyBorder="1"/>
    <xf numFmtId="0" fontId="26" fillId="7" borderId="14" xfId="4" applyFont="1" applyFill="1" applyBorder="1"/>
    <xf numFmtId="0" fontId="26" fillId="7" borderId="15" xfId="4" applyFont="1" applyFill="1" applyBorder="1" applyAlignment="1">
      <alignment horizontal="center"/>
    </xf>
    <xf numFmtId="168" fontId="26" fillId="7" borderId="5" xfId="4" applyNumberFormat="1" applyFont="1" applyFill="1" applyBorder="1"/>
    <xf numFmtId="168" fontId="26" fillId="7" borderId="6" xfId="4" applyNumberFormat="1" applyFont="1" applyFill="1" applyBorder="1"/>
    <xf numFmtId="169" fontId="26" fillId="7" borderId="11" xfId="4" applyNumberFormat="1" applyFont="1" applyFill="1" applyBorder="1"/>
    <xf numFmtId="168" fontId="26" fillId="7" borderId="9" xfId="4" applyNumberFormat="1" applyFont="1" applyFill="1" applyBorder="1"/>
    <xf numFmtId="168" fontId="26" fillId="2" borderId="0" xfId="4" applyNumberFormat="1" applyFont="1" applyFill="1"/>
    <xf numFmtId="166" fontId="26" fillId="7" borderId="0" xfId="4" applyNumberFormat="1" applyFont="1" applyFill="1"/>
    <xf numFmtId="170" fontId="26" fillId="2" borderId="0" xfId="4" applyNumberFormat="1" applyFont="1" applyFill="1"/>
    <xf numFmtId="166" fontId="26" fillId="7" borderId="0" xfId="0" applyNumberFormat="1" applyFont="1" applyFill="1"/>
    <xf numFmtId="170" fontId="26" fillId="2" borderId="0" xfId="0" applyNumberFormat="1" applyFont="1" applyFill="1"/>
    <xf numFmtId="168" fontId="26" fillId="7" borderId="0" xfId="4" applyNumberFormat="1" applyFont="1" applyFill="1"/>
    <xf numFmtId="164" fontId="26" fillId="7" borderId="0" xfId="4" applyNumberFormat="1" applyFont="1" applyFill="1"/>
    <xf numFmtId="170" fontId="26" fillId="7" borderId="0" xfId="4" applyNumberFormat="1" applyFont="1" applyFill="1"/>
    <xf numFmtId="164" fontId="26" fillId="7" borderId="0" xfId="0" applyNumberFormat="1" applyFont="1" applyFill="1"/>
    <xf numFmtId="170" fontId="26" fillId="7" borderId="0" xfId="0" applyNumberFormat="1" applyFont="1" applyFill="1"/>
    <xf numFmtId="0" fontId="26" fillId="7" borderId="0" xfId="0" applyFont="1" applyFill="1"/>
    <xf numFmtId="169" fontId="26" fillId="2" borderId="0" xfId="4" applyNumberFormat="1" applyFont="1" applyFill="1"/>
    <xf numFmtId="169" fontId="26" fillId="2" borderId="0" xfId="0" applyNumberFormat="1" applyFont="1" applyFill="1"/>
    <xf numFmtId="0" fontId="27" fillId="7" borderId="9" xfId="4" applyFont="1" applyFill="1" applyBorder="1"/>
    <xf numFmtId="164" fontId="27" fillId="7" borderId="0" xfId="4" applyNumberFormat="1" applyFont="1" applyFill="1"/>
    <xf numFmtId="164" fontId="27" fillId="7" borderId="0" xfId="0" applyNumberFormat="1" applyFont="1" applyFill="1"/>
    <xf numFmtId="0" fontId="27" fillId="7" borderId="10" xfId="4" applyFont="1" applyFill="1" applyBorder="1"/>
    <xf numFmtId="0" fontId="27" fillId="7" borderId="11" xfId="4" applyFont="1" applyFill="1" applyBorder="1"/>
    <xf numFmtId="2" fontId="26" fillId="7" borderId="0" xfId="4" applyNumberFormat="1" applyFont="1" applyFill="1"/>
    <xf numFmtId="2" fontId="26" fillId="7" borderId="0" xfId="0" applyNumberFormat="1" applyFont="1" applyFill="1"/>
    <xf numFmtId="0" fontId="26" fillId="7" borderId="16" xfId="4" applyFont="1" applyFill="1" applyBorder="1"/>
    <xf numFmtId="168" fontId="26" fillId="7" borderId="16" xfId="4" applyNumberFormat="1" applyFont="1" applyFill="1" applyBorder="1"/>
    <xf numFmtId="168" fontId="26" fillId="7" borderId="17" xfId="4" applyNumberFormat="1" applyFont="1" applyFill="1" applyBorder="1"/>
    <xf numFmtId="2" fontId="26" fillId="7" borderId="17" xfId="4" applyNumberFormat="1" applyFont="1" applyFill="1" applyBorder="1"/>
    <xf numFmtId="170" fontId="26" fillId="7" borderId="17" xfId="4" applyNumberFormat="1" applyFont="1" applyFill="1" applyBorder="1"/>
    <xf numFmtId="168" fontId="26" fillId="7" borderId="17" xfId="0" applyNumberFormat="1" applyFont="1" applyFill="1" applyBorder="1"/>
    <xf numFmtId="169" fontId="26" fillId="7" borderId="19" xfId="4" applyNumberFormat="1" applyFont="1" applyFill="1" applyBorder="1"/>
    <xf numFmtId="0" fontId="26" fillId="7" borderId="5" xfId="4" applyFont="1" applyFill="1" applyBorder="1"/>
    <xf numFmtId="2" fontId="26" fillId="7" borderId="6" xfId="4" applyNumberFormat="1" applyFont="1" applyFill="1" applyBorder="1"/>
    <xf numFmtId="170" fontId="26" fillId="7" borderId="6" xfId="4" applyNumberFormat="1" applyFont="1" applyFill="1" applyBorder="1"/>
    <xf numFmtId="2" fontId="26" fillId="7" borderId="6" xfId="0" applyNumberFormat="1" applyFont="1" applyFill="1" applyBorder="1"/>
    <xf numFmtId="170" fontId="26" fillId="7" borderId="6" xfId="0" applyNumberFormat="1" applyFont="1" applyFill="1" applyBorder="1"/>
    <xf numFmtId="0" fontId="26" fillId="7" borderId="7" xfId="4" applyFont="1" applyFill="1" applyBorder="1"/>
    <xf numFmtId="169" fontId="26" fillId="7" borderId="8" xfId="4" applyNumberFormat="1" applyFont="1" applyFill="1" applyBorder="1"/>
    <xf numFmtId="0" fontId="26" fillId="7" borderId="12" xfId="4" applyFont="1" applyFill="1" applyBorder="1"/>
    <xf numFmtId="168" fontId="26" fillId="7" borderId="12" xfId="4" applyNumberFormat="1" applyFont="1" applyFill="1" applyBorder="1"/>
    <xf numFmtId="168" fontId="26" fillId="7" borderId="13" xfId="4" applyNumberFormat="1" applyFont="1" applyFill="1" applyBorder="1"/>
    <xf numFmtId="164" fontId="26" fillId="7" borderId="13" xfId="4" applyNumberFormat="1" applyFont="1" applyFill="1" applyBorder="1"/>
    <xf numFmtId="169" fontId="26" fillId="7" borderId="13" xfId="4" applyNumberFormat="1" applyFont="1" applyFill="1" applyBorder="1"/>
    <xf numFmtId="164" fontId="26" fillId="7" borderId="13" xfId="0" applyNumberFormat="1" applyFont="1" applyFill="1" applyBorder="1"/>
    <xf numFmtId="169" fontId="26" fillId="7" borderId="13" xfId="0" applyNumberFormat="1" applyFont="1" applyFill="1" applyBorder="1"/>
    <xf numFmtId="169" fontId="26" fillId="7" borderId="15" xfId="4" applyNumberFormat="1" applyFont="1" applyFill="1" applyBorder="1"/>
    <xf numFmtId="170" fontId="26" fillId="7" borderId="13" xfId="4" applyNumberFormat="1" applyFont="1" applyFill="1" applyBorder="1"/>
    <xf numFmtId="168" fontId="26" fillId="7" borderId="13" xfId="0" applyNumberFormat="1" applyFont="1" applyFill="1" applyBorder="1"/>
    <xf numFmtId="173" fontId="26" fillId="7" borderId="13" xfId="4" applyNumberFormat="1" applyFont="1" applyFill="1" applyBorder="1"/>
    <xf numFmtId="169" fontId="26" fillId="7" borderId="0" xfId="4" applyNumberFormat="1" applyFont="1" applyFill="1"/>
    <xf numFmtId="0" fontId="28" fillId="7" borderId="0" xfId="4" applyFont="1" applyFill="1"/>
    <xf numFmtId="0" fontId="28" fillId="0" borderId="0" xfId="4" applyFont="1"/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 vertical="center"/>
    </xf>
    <xf numFmtId="17" fontId="31" fillId="0" borderId="0" xfId="0" applyNumberFormat="1" applyFont="1" applyAlignment="1">
      <alignment horizontal="left"/>
    </xf>
    <xf numFmtId="0" fontId="31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2" fontId="33" fillId="0" borderId="0" xfId="0" applyNumberFormat="1" applyFont="1"/>
    <xf numFmtId="0" fontId="33" fillId="0" borderId="0" xfId="0" applyFont="1"/>
    <xf numFmtId="3" fontId="33" fillId="0" borderId="0" xfId="0" applyNumberFormat="1" applyFont="1"/>
    <xf numFmtId="3" fontId="31" fillId="0" borderId="0" xfId="0" applyNumberFormat="1" applyFont="1"/>
    <xf numFmtId="0" fontId="31" fillId="2" borderId="1" xfId="0" applyFont="1" applyFill="1" applyBorder="1" applyAlignment="1">
      <alignment horizontal="left" vertical="center"/>
    </xf>
    <xf numFmtId="10" fontId="31" fillId="2" borderId="2" xfId="1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left" vertical="center"/>
    </xf>
    <xf numFmtId="10" fontId="31" fillId="3" borderId="2" xfId="1" applyNumberFormat="1" applyFont="1" applyFill="1" applyBorder="1" applyAlignment="1">
      <alignment horizontal="center" vertical="center"/>
    </xf>
    <xf numFmtId="0" fontId="29" fillId="7" borderId="0" xfId="0" applyFont="1" applyFill="1"/>
    <xf numFmtId="0" fontId="34" fillId="7" borderId="20" xfId="0" applyFont="1" applyFill="1" applyBorder="1"/>
    <xf numFmtId="0" fontId="34" fillId="7" borderId="21" xfId="0" applyFont="1" applyFill="1" applyBorder="1" applyAlignment="1">
      <alignment horizontal="center"/>
    </xf>
    <xf numFmtId="0" fontId="34" fillId="7" borderId="22" xfId="0" applyFont="1" applyFill="1" applyBorder="1"/>
    <xf numFmtId="0" fontId="34" fillId="7" borderId="23" xfId="0" applyFont="1" applyFill="1" applyBorder="1" applyAlignment="1">
      <alignment horizontal="center"/>
    </xf>
    <xf numFmtId="14" fontId="29" fillId="7" borderId="24" xfId="0" applyNumberFormat="1" applyFont="1" applyFill="1" applyBorder="1" applyAlignment="1">
      <alignment horizontal="center"/>
    </xf>
    <xf numFmtId="14" fontId="30" fillId="7" borderId="26" xfId="0" applyNumberFormat="1" applyFont="1" applyFill="1" applyBorder="1" applyAlignment="1">
      <alignment horizontal="center"/>
    </xf>
    <xf numFmtId="174" fontId="30" fillId="7" borderId="16" xfId="0" applyNumberFormat="1" applyFont="1" applyFill="1" applyBorder="1" applyAlignment="1">
      <alignment horizontal="center"/>
    </xf>
    <xf numFmtId="1" fontId="27" fillId="8" borderId="0" xfId="4" applyNumberFormat="1" applyFont="1" applyFill="1"/>
    <xf numFmtId="1" fontId="26" fillId="8" borderId="0" xfId="4" applyNumberFormat="1" applyFont="1" applyFill="1"/>
    <xf numFmtId="1" fontId="26" fillId="7" borderId="0" xfId="4" applyNumberFormat="1" applyFont="1" applyFill="1"/>
    <xf numFmtId="1" fontId="27" fillId="7" borderId="0" xfId="4" applyNumberFormat="1" applyFont="1" applyFill="1"/>
    <xf numFmtId="9" fontId="10" fillId="0" borderId="0" xfId="1" applyFont="1"/>
    <xf numFmtId="0" fontId="12" fillId="0" borderId="1" xfId="0" applyFont="1" applyBorder="1" applyAlignment="1">
      <alignment horizontal="center" vertical="center" wrapText="1"/>
    </xf>
    <xf numFmtId="175" fontId="9" fillId="0" borderId="0" xfId="0" applyNumberFormat="1" applyFont="1"/>
    <xf numFmtId="9" fontId="0" fillId="7" borderId="1" xfId="0" applyNumberFormat="1" applyFill="1" applyBorder="1"/>
    <xf numFmtId="9" fontId="0" fillId="7" borderId="1" xfId="1" applyFont="1" applyFill="1" applyBorder="1"/>
    <xf numFmtId="0" fontId="35" fillId="9" borderId="1" xfId="0" applyFont="1" applyFill="1" applyBorder="1"/>
    <xf numFmtId="0" fontId="36" fillId="7" borderId="0" xfId="0" applyFont="1" applyFill="1"/>
    <xf numFmtId="0" fontId="35" fillId="9" borderId="3" xfId="0" applyFont="1" applyFill="1" applyBorder="1"/>
    <xf numFmtId="41" fontId="0" fillId="7" borderId="3" xfId="3" applyFont="1" applyFill="1" applyBorder="1"/>
    <xf numFmtId="0" fontId="37" fillId="9" borderId="26" xfId="0" applyFont="1" applyFill="1" applyBorder="1"/>
    <xf numFmtId="41" fontId="5" fillId="7" borderId="28" xfId="3" applyFont="1" applyFill="1" applyBorder="1"/>
    <xf numFmtId="177" fontId="5" fillId="7" borderId="28" xfId="3" applyNumberFormat="1" applyFont="1" applyFill="1" applyBorder="1"/>
    <xf numFmtId="0" fontId="0" fillId="7" borderId="9" xfId="0" applyFill="1" applyBorder="1"/>
    <xf numFmtId="0" fontId="0" fillId="7" borderId="11" xfId="0" applyFill="1" applyBorder="1"/>
    <xf numFmtId="176" fontId="0" fillId="7" borderId="0" xfId="0" applyNumberFormat="1" applyFill="1"/>
    <xf numFmtId="1" fontId="0" fillId="7" borderId="0" xfId="1" applyNumberFormat="1" applyFont="1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5" xfId="0" applyFill="1" applyBorder="1"/>
    <xf numFmtId="0" fontId="0" fillId="0" borderId="9" xfId="0" applyBorder="1"/>
    <xf numFmtId="41" fontId="0" fillId="7" borderId="1" xfId="0" applyNumberFormat="1" applyFill="1" applyBorder="1"/>
    <xf numFmtId="177" fontId="0" fillId="7" borderId="1" xfId="0" applyNumberFormat="1" applyFill="1" applyBorder="1"/>
    <xf numFmtId="2" fontId="31" fillId="0" borderId="0" xfId="0" applyNumberFormat="1" applyFont="1" applyAlignment="1">
      <alignment horizontal="center" vertical="center"/>
    </xf>
    <xf numFmtId="164" fontId="29" fillId="7" borderId="0" xfId="0" applyNumberFormat="1" applyFont="1" applyFill="1"/>
    <xf numFmtId="41" fontId="0" fillId="7" borderId="1" xfId="3" applyFont="1" applyFill="1" applyBorder="1"/>
    <xf numFmtId="41" fontId="0" fillId="7" borderId="0" xfId="0" applyNumberFormat="1" applyFill="1"/>
    <xf numFmtId="171" fontId="31" fillId="0" borderId="1" xfId="3" applyNumberFormat="1" applyFont="1" applyBorder="1" applyAlignment="1">
      <alignment horizontal="center" vertical="center"/>
    </xf>
    <xf numFmtId="4" fontId="9" fillId="0" borderId="1" xfId="3" applyNumberFormat="1" applyFont="1" applyBorder="1" applyAlignment="1">
      <alignment vertical="center" wrapText="1"/>
    </xf>
    <xf numFmtId="4" fontId="9" fillId="6" borderId="1" xfId="3" applyNumberFormat="1" applyFont="1" applyFill="1" applyBorder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165" fontId="11" fillId="0" borderId="1" xfId="2" applyNumberFormat="1" applyFont="1" applyBorder="1" applyAlignment="1">
      <alignment horizontal="center" vertical="center"/>
    </xf>
    <xf numFmtId="165" fontId="10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0" fillId="0" borderId="0" xfId="0" applyNumberFormat="1" applyFont="1"/>
    <xf numFmtId="165" fontId="13" fillId="2" borderId="1" xfId="1" applyNumberFormat="1" applyFont="1" applyFill="1" applyBorder="1" applyAlignment="1">
      <alignment horizontal="center" vertical="center"/>
    </xf>
    <xf numFmtId="4" fontId="13" fillId="2" borderId="1" xfId="1" applyNumberFormat="1" applyFont="1" applyFill="1" applyBorder="1" applyAlignment="1">
      <alignment horizontal="center" vertical="center"/>
    </xf>
    <xf numFmtId="4" fontId="14" fillId="6" borderId="1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 wrapText="1"/>
    </xf>
    <xf numFmtId="4" fontId="22" fillId="2" borderId="18" xfId="0" applyNumberFormat="1" applyFont="1" applyFill="1" applyBorder="1"/>
    <xf numFmtId="4" fontId="22" fillId="2" borderId="18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38" fillId="0" borderId="0" xfId="0" applyFont="1"/>
    <xf numFmtId="0" fontId="12" fillId="0" borderId="0" xfId="0" applyFont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2" borderId="1" xfId="0" applyNumberFormat="1" applyFont="1" applyFill="1" applyBorder="1" applyAlignment="1">
      <alignment horizontal="center" vertical="center"/>
    </xf>
    <xf numFmtId="171" fontId="33" fillId="0" borderId="0" xfId="3" applyNumberFormat="1" applyFont="1"/>
    <xf numFmtId="171" fontId="31" fillId="0" borderId="0" xfId="3" applyNumberFormat="1" applyFont="1"/>
    <xf numFmtId="171" fontId="31" fillId="2" borderId="1" xfId="3" applyNumberFormat="1" applyFont="1" applyFill="1" applyBorder="1" applyAlignment="1">
      <alignment horizontal="center" vertical="center"/>
    </xf>
    <xf numFmtId="171" fontId="31" fillId="3" borderId="1" xfId="3" applyNumberFormat="1" applyFont="1" applyFill="1" applyBorder="1" applyAlignment="1">
      <alignment horizontal="center" vertical="center"/>
    </xf>
    <xf numFmtId="172" fontId="31" fillId="0" borderId="1" xfId="3" applyNumberFormat="1" applyFont="1" applyBorder="1" applyAlignment="1">
      <alignment horizontal="center" vertical="center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0" fontId="26" fillId="0" borderId="0" xfId="8" applyFont="1" applyAlignment="1">
      <alignment horizontal="center" vertical="center" textRotation="255"/>
    </xf>
    <xf numFmtId="0" fontId="17" fillId="0" borderId="20" xfId="8" applyBorder="1" applyAlignment="1">
      <alignment vertical="center"/>
    </xf>
    <xf numFmtId="0" fontId="17" fillId="0" borderId="21" xfId="8" applyBorder="1" applyAlignment="1">
      <alignment vertical="center"/>
    </xf>
    <xf numFmtId="16" fontId="17" fillId="0" borderId="21" xfId="8" applyNumberFormat="1" applyBorder="1" applyAlignment="1">
      <alignment horizontal="center" vertical="center"/>
    </xf>
    <xf numFmtId="16" fontId="17" fillId="7" borderId="21" xfId="8" applyNumberFormat="1" applyFill="1" applyBorder="1" applyAlignment="1">
      <alignment horizontal="center" vertical="center"/>
    </xf>
    <xf numFmtId="0" fontId="17" fillId="0" borderId="0" xfId="8"/>
    <xf numFmtId="0" fontId="19" fillId="0" borderId="38" xfId="8" applyFont="1" applyBorder="1" applyAlignment="1">
      <alignment horizontal="center" vertical="center"/>
    </xf>
    <xf numFmtId="0" fontId="19" fillId="0" borderId="39" xfId="8" applyFont="1" applyBorder="1" applyAlignment="1">
      <alignment horizontal="center" vertical="center"/>
    </xf>
    <xf numFmtId="0" fontId="19" fillId="0" borderId="40" xfId="8" applyFont="1" applyBorder="1" applyAlignment="1">
      <alignment horizontal="center" vertical="center"/>
    </xf>
    <xf numFmtId="1" fontId="17" fillId="0" borderId="1" xfId="8" applyNumberFormat="1" applyBorder="1" applyAlignment="1">
      <alignment horizontal="center" vertical="center"/>
    </xf>
    <xf numFmtId="2" fontId="17" fillId="0" borderId="1" xfId="8" applyNumberFormat="1" applyBorder="1" applyAlignment="1">
      <alignment horizontal="center"/>
    </xf>
    <xf numFmtId="167" fontId="17" fillId="0" borderId="4" xfId="8" applyNumberFormat="1" applyBorder="1" applyAlignment="1">
      <alignment horizontal="center" vertical="center"/>
    </xf>
    <xf numFmtId="167" fontId="17" fillId="0" borderId="1" xfId="8" applyNumberForma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167" fontId="17" fillId="0" borderId="42" xfId="0" applyNumberFormat="1" applyFont="1" applyBorder="1" applyAlignment="1">
      <alignment horizontal="center" vertical="center"/>
    </xf>
    <xf numFmtId="0" fontId="19" fillId="0" borderId="43" xfId="8" applyFont="1" applyBorder="1" applyAlignment="1">
      <alignment horizontal="center" vertical="center"/>
    </xf>
    <xf numFmtId="0" fontId="19" fillId="0" borderId="32" xfId="8" applyFont="1" applyBorder="1" applyAlignment="1">
      <alignment horizontal="center" vertical="center"/>
    </xf>
    <xf numFmtId="2" fontId="17" fillId="0" borderId="0" xfId="8" applyNumberFormat="1"/>
    <xf numFmtId="2" fontId="17" fillId="0" borderId="0" xfId="8" applyNumberFormat="1" applyAlignment="1">
      <alignment horizontal="center"/>
    </xf>
    <xf numFmtId="0" fontId="20" fillId="0" borderId="0" xfId="8" applyFont="1" applyAlignment="1">
      <alignment horizontal="center" vertical="center" wrapText="1"/>
    </xf>
    <xf numFmtId="0" fontId="19" fillId="0" borderId="0" xfId="8" applyFont="1" applyAlignment="1">
      <alignment horizontal="center" vertical="center"/>
    </xf>
    <xf numFmtId="0" fontId="17" fillId="0" borderId="0" xfId="8" applyAlignment="1">
      <alignment horizontal="center" vertical="center"/>
    </xf>
    <xf numFmtId="0" fontId="17" fillId="7" borderId="0" xfId="8" applyFill="1" applyAlignment="1">
      <alignment horizontal="center" vertical="center"/>
    </xf>
    <xf numFmtId="0" fontId="19" fillId="0" borderId="1" xfId="8" applyFont="1" applyBorder="1" applyAlignment="1">
      <alignment horizontal="right"/>
    </xf>
    <xf numFmtId="0" fontId="17" fillId="0" borderId="1" xfId="8" applyBorder="1" applyAlignment="1">
      <alignment horizontal="right"/>
    </xf>
    <xf numFmtId="0" fontId="17" fillId="0" borderId="1" xfId="8" applyBorder="1" applyAlignment="1">
      <alignment horizontal="center"/>
    </xf>
    <xf numFmtId="0" fontId="17" fillId="7" borderId="1" xfId="8" applyFill="1" applyBorder="1" applyAlignment="1">
      <alignment horizontal="center"/>
    </xf>
    <xf numFmtId="0" fontId="20" fillId="0" borderId="0" xfId="8" applyFont="1" applyAlignment="1">
      <alignment wrapText="1"/>
    </xf>
    <xf numFmtId="0" fontId="19" fillId="0" borderId="0" xfId="8" applyFont="1" applyAlignment="1">
      <alignment horizontal="right"/>
    </xf>
    <xf numFmtId="0" fontId="17" fillId="0" borderId="0" xfId="8" applyAlignment="1">
      <alignment horizontal="center"/>
    </xf>
    <xf numFmtId="0" fontId="17" fillId="7" borderId="0" xfId="8" applyFill="1" applyAlignment="1">
      <alignment horizontal="center"/>
    </xf>
    <xf numFmtId="0" fontId="19" fillId="8" borderId="45" xfId="0" applyFont="1" applyFill="1" applyBorder="1" applyAlignment="1">
      <alignment horizontal="center"/>
    </xf>
    <xf numFmtId="1" fontId="0" fillId="8" borderId="39" xfId="0" applyNumberFormat="1" applyFill="1" applyBorder="1" applyAlignment="1">
      <alignment horizontal="center"/>
    </xf>
    <xf numFmtId="171" fontId="0" fillId="14" borderId="0" xfId="9" applyNumberFormat="1" applyFont="1" applyFill="1"/>
    <xf numFmtId="0" fontId="19" fillId="8" borderId="37" xfId="0" applyFont="1" applyFill="1" applyBorder="1" applyAlignment="1">
      <alignment horizontal="center" vertical="center"/>
    </xf>
    <xf numFmtId="167" fontId="0" fillId="8" borderId="4" xfId="0" applyNumberFormat="1" applyFill="1" applyBorder="1" applyAlignment="1">
      <alignment horizontal="center"/>
    </xf>
    <xf numFmtId="0" fontId="19" fillId="8" borderId="33" xfId="0" applyFont="1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/>
    </xf>
    <xf numFmtId="171" fontId="0" fillId="14" borderId="1" xfId="9" applyNumberFormat="1" applyFont="1" applyFill="1" applyBorder="1" applyAlignment="1">
      <alignment horizontal="center"/>
    </xf>
    <xf numFmtId="0" fontId="19" fillId="8" borderId="46" xfId="0" applyFont="1" applyFill="1" applyBorder="1" applyAlignment="1">
      <alignment horizontal="center" vertical="center"/>
    </xf>
    <xf numFmtId="0" fontId="17" fillId="0" borderId="0" xfId="8" applyAlignment="1">
      <alignment horizontal="right"/>
    </xf>
    <xf numFmtId="0" fontId="17" fillId="0" borderId="47" xfId="8" applyBorder="1" applyAlignment="1">
      <alignment horizontal="right"/>
    </xf>
    <xf numFmtId="167" fontId="17" fillId="7" borderId="39" xfId="8" applyNumberFormat="1" applyFill="1" applyBorder="1" applyAlignment="1">
      <alignment horizontal="center"/>
    </xf>
    <xf numFmtId="0" fontId="17" fillId="0" borderId="48" xfId="8" applyBorder="1" applyAlignment="1">
      <alignment horizontal="right"/>
    </xf>
    <xf numFmtId="167" fontId="17" fillId="7" borderId="1" xfId="8" applyNumberFormat="1" applyFill="1" applyBorder="1" applyAlignment="1">
      <alignment horizontal="center"/>
    </xf>
    <xf numFmtId="0" fontId="17" fillId="0" borderId="49" xfId="8" applyBorder="1" applyAlignment="1">
      <alignment horizontal="right"/>
    </xf>
    <xf numFmtId="167" fontId="17" fillId="7" borderId="42" xfId="8" applyNumberFormat="1" applyFill="1" applyBorder="1" applyAlignment="1">
      <alignment horizontal="center"/>
    </xf>
    <xf numFmtId="0" fontId="17" fillId="0" borderId="30" xfId="8" applyBorder="1" applyAlignment="1">
      <alignment horizontal="right"/>
    </xf>
    <xf numFmtId="167" fontId="17" fillId="0" borderId="2" xfId="8" applyNumberFormat="1" applyBorder="1" applyAlignment="1">
      <alignment horizontal="center"/>
    </xf>
    <xf numFmtId="167" fontId="17" fillId="7" borderId="2" xfId="8" applyNumberFormat="1" applyFill="1" applyBorder="1" applyAlignment="1">
      <alignment horizontal="center"/>
    </xf>
    <xf numFmtId="0" fontId="17" fillId="13" borderId="16" xfId="8" applyFill="1" applyBorder="1" applyAlignment="1">
      <alignment vertical="center"/>
    </xf>
    <xf numFmtId="0" fontId="17" fillId="13" borderId="50" xfId="8" applyFill="1" applyBorder="1" applyAlignment="1">
      <alignment vertical="center"/>
    </xf>
    <xf numFmtId="16" fontId="17" fillId="13" borderId="21" xfId="8" applyNumberFormat="1" applyFill="1" applyBorder="1" applyAlignment="1">
      <alignment horizontal="center" vertical="center"/>
    </xf>
    <xf numFmtId="0" fontId="19" fillId="0" borderId="45" xfId="8" applyFont="1" applyBorder="1" applyAlignment="1">
      <alignment horizontal="center" vertical="center"/>
    </xf>
    <xf numFmtId="0" fontId="19" fillId="7" borderId="39" xfId="8" applyFont="1" applyFill="1" applyBorder="1" applyAlignment="1">
      <alignment horizontal="center" vertical="center"/>
    </xf>
    <xf numFmtId="0" fontId="19" fillId="0" borderId="37" xfId="8" applyFont="1" applyBorder="1" applyAlignment="1">
      <alignment horizontal="center" vertical="center"/>
    </xf>
    <xf numFmtId="0" fontId="19" fillId="7" borderId="1" xfId="8" applyFont="1" applyFill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41" fillId="7" borderId="1" xfId="8" applyFont="1" applyFill="1" applyBorder="1" applyAlignment="1">
      <alignment horizontal="center" vertical="center"/>
    </xf>
    <xf numFmtId="0" fontId="17" fillId="0" borderId="4" xfId="8" applyBorder="1" applyAlignment="1">
      <alignment horizontal="center" vertical="center"/>
    </xf>
    <xf numFmtId="0" fontId="19" fillId="0" borderId="33" xfId="8" applyFont="1" applyBorder="1" applyAlignment="1">
      <alignment horizontal="center" vertical="center"/>
    </xf>
    <xf numFmtId="0" fontId="17" fillId="0" borderId="1" xfId="8" applyBorder="1" applyAlignment="1">
      <alignment horizontal="center" vertical="center"/>
    </xf>
    <xf numFmtId="2" fontId="17" fillId="0" borderId="1" xfId="8" applyNumberFormat="1" applyBorder="1" applyAlignment="1">
      <alignment horizontal="center" vertical="center"/>
    </xf>
    <xf numFmtId="1" fontId="17" fillId="7" borderId="1" xfId="8" applyNumberFormat="1" applyFill="1" applyBorder="1" applyAlignment="1">
      <alignment horizontal="center" vertical="center"/>
    </xf>
    <xf numFmtId="1" fontId="17" fillId="0" borderId="0" xfId="8" applyNumberFormat="1" applyAlignment="1">
      <alignment horizontal="center"/>
    </xf>
    <xf numFmtId="0" fontId="20" fillId="16" borderId="20" xfId="8" applyFont="1" applyFill="1" applyBorder="1" applyAlignment="1">
      <alignment wrapText="1"/>
    </xf>
    <xf numFmtId="0" fontId="19" fillId="16" borderId="45" xfId="8" applyFont="1" applyFill="1" applyBorder="1" applyAlignment="1">
      <alignment horizontal="center"/>
    </xf>
    <xf numFmtId="0" fontId="17" fillId="16" borderId="39" xfId="8" applyFill="1" applyBorder="1" applyAlignment="1">
      <alignment horizontal="center"/>
    </xf>
    <xf numFmtId="2" fontId="17" fillId="17" borderId="51" xfId="8" applyNumberFormat="1" applyFill="1" applyBorder="1" applyAlignment="1">
      <alignment horizontal="center"/>
    </xf>
    <xf numFmtId="0" fontId="19" fillId="16" borderId="37" xfId="8" applyFont="1" applyFill="1" applyBorder="1" applyAlignment="1">
      <alignment horizontal="center" vertical="center"/>
    </xf>
    <xf numFmtId="167" fontId="17" fillId="16" borderId="4" xfId="8" applyNumberFormat="1" applyFill="1" applyBorder="1" applyAlignment="1">
      <alignment horizontal="center"/>
    </xf>
    <xf numFmtId="167" fontId="17" fillId="16" borderId="1" xfId="8" applyNumberFormat="1" applyFill="1" applyBorder="1" applyAlignment="1">
      <alignment horizontal="center"/>
    </xf>
    <xf numFmtId="2" fontId="17" fillId="17" borderId="52" xfId="8" applyNumberFormat="1" applyFill="1" applyBorder="1" applyAlignment="1">
      <alignment horizontal="center"/>
    </xf>
    <xf numFmtId="0" fontId="19" fillId="16" borderId="33" xfId="8" applyFont="1" applyFill="1" applyBorder="1" applyAlignment="1">
      <alignment horizontal="center" vertical="center"/>
    </xf>
    <xf numFmtId="167" fontId="17" fillId="16" borderId="39" xfId="8" applyNumberFormat="1" applyFill="1" applyBorder="1" applyAlignment="1">
      <alignment horizontal="center"/>
    </xf>
    <xf numFmtId="0" fontId="19" fillId="16" borderId="46" xfId="8" applyFont="1" applyFill="1" applyBorder="1" applyAlignment="1">
      <alignment horizontal="center" vertical="center"/>
    </xf>
    <xf numFmtId="167" fontId="17" fillId="16" borderId="42" xfId="8" applyNumberFormat="1" applyFill="1" applyBorder="1" applyAlignment="1">
      <alignment horizontal="center"/>
    </xf>
    <xf numFmtId="2" fontId="17" fillId="17" borderId="53" xfId="8" applyNumberFormat="1" applyFill="1" applyBorder="1" applyAlignment="1">
      <alignment horizontal="center"/>
    </xf>
    <xf numFmtId="167" fontId="17" fillId="0" borderId="39" xfId="8" applyNumberFormat="1" applyBorder="1" applyAlignment="1">
      <alignment horizontal="center"/>
    </xf>
    <xf numFmtId="167" fontId="17" fillId="17" borderId="51" xfId="8" applyNumberFormat="1" applyFill="1" applyBorder="1" applyAlignment="1">
      <alignment horizontal="center"/>
    </xf>
    <xf numFmtId="167" fontId="17" fillId="0" borderId="1" xfId="8" applyNumberFormat="1" applyBorder="1" applyAlignment="1">
      <alignment horizontal="center"/>
    </xf>
    <xf numFmtId="167" fontId="17" fillId="17" borderId="52" xfId="8" applyNumberFormat="1" applyFill="1" applyBorder="1" applyAlignment="1">
      <alignment horizontal="center"/>
    </xf>
    <xf numFmtId="167" fontId="17" fillId="0" borderId="42" xfId="8" applyNumberFormat="1" applyBorder="1" applyAlignment="1">
      <alignment horizontal="center"/>
    </xf>
    <xf numFmtId="167" fontId="17" fillId="17" borderId="53" xfId="8" applyNumberFormat="1" applyFill="1" applyBorder="1" applyAlignment="1">
      <alignment horizontal="center"/>
    </xf>
    <xf numFmtId="178" fontId="18" fillId="0" borderId="0" xfId="8" applyNumberFormat="1" applyFont="1" applyAlignment="1">
      <alignment horizontal="center"/>
    </xf>
    <xf numFmtId="0" fontId="17" fillId="0" borderId="39" xfId="8" applyBorder="1" applyAlignment="1">
      <alignment horizontal="center" vertical="center" wrapText="1"/>
    </xf>
    <xf numFmtId="0" fontId="17" fillId="0" borderId="39" xfId="8" applyBorder="1" applyAlignment="1">
      <alignment vertical="center" wrapText="1"/>
    </xf>
    <xf numFmtId="0" fontId="17" fillId="0" borderId="55" xfId="8" applyBorder="1" applyAlignment="1">
      <alignment horizontal="center" vertical="center" wrapText="1"/>
    </xf>
    <xf numFmtId="1" fontId="17" fillId="0" borderId="0" xfId="8" applyNumberFormat="1"/>
    <xf numFmtId="2" fontId="17" fillId="0" borderId="56" xfId="8" applyNumberFormat="1" applyBorder="1" applyAlignment="1">
      <alignment horizontal="right"/>
    </xf>
    <xf numFmtId="167" fontId="17" fillId="0" borderId="0" xfId="8" applyNumberFormat="1"/>
    <xf numFmtId="0" fontId="17" fillId="0" borderId="42" xfId="8" applyBorder="1" applyAlignment="1">
      <alignment horizontal="center"/>
    </xf>
    <xf numFmtId="2" fontId="17" fillId="0" borderId="59" xfId="8" applyNumberFormat="1" applyBorder="1" applyAlignment="1">
      <alignment horizontal="right"/>
    </xf>
    <xf numFmtId="0" fontId="17" fillId="0" borderId="42" xfId="8" applyBorder="1" applyAlignment="1">
      <alignment horizontal="center" vertical="center"/>
    </xf>
    <xf numFmtId="41" fontId="0" fillId="0" borderId="0" xfId="9" applyFont="1" applyAlignment="1">
      <alignment horizontal="center"/>
    </xf>
    <xf numFmtId="14" fontId="17" fillId="0" borderId="0" xfId="8" applyNumberFormat="1"/>
    <xf numFmtId="14" fontId="17" fillId="0" borderId="0" xfId="8" applyNumberFormat="1" applyAlignment="1">
      <alignment horizontal="center"/>
    </xf>
    <xf numFmtId="14" fontId="17" fillId="7" borderId="0" xfId="8" applyNumberFormat="1" applyFill="1" applyAlignment="1">
      <alignment horizontal="center"/>
    </xf>
    <xf numFmtId="41" fontId="0" fillId="0" borderId="0" xfId="9" applyFont="1"/>
    <xf numFmtId="2" fontId="17" fillId="7" borderId="0" xfId="8" applyNumberFormat="1" applyFill="1" applyAlignment="1">
      <alignment horizontal="center"/>
    </xf>
    <xf numFmtId="167" fontId="17" fillId="0" borderId="0" xfId="8" applyNumberFormat="1" applyAlignment="1">
      <alignment horizontal="center"/>
    </xf>
    <xf numFmtId="0" fontId="20" fillId="8" borderId="0" xfId="8" applyFont="1" applyFill="1" applyAlignment="1">
      <alignment wrapText="1"/>
    </xf>
    <xf numFmtId="167" fontId="17" fillId="7" borderId="0" xfId="8" applyNumberFormat="1" applyFill="1" applyAlignment="1">
      <alignment horizontal="center"/>
    </xf>
    <xf numFmtId="171" fontId="31" fillId="0" borderId="1" xfId="3" applyNumberFormat="1" applyFont="1" applyBorder="1" applyAlignment="1">
      <alignment horizontal="center"/>
    </xf>
    <xf numFmtId="171" fontId="31" fillId="2" borderId="2" xfId="3" applyNumberFormat="1" applyFont="1" applyFill="1" applyBorder="1" applyAlignment="1">
      <alignment horizontal="center" vertical="center"/>
    </xf>
    <xf numFmtId="171" fontId="31" fillId="3" borderId="2" xfId="3" applyNumberFormat="1" applyFont="1" applyFill="1" applyBorder="1" applyAlignment="1">
      <alignment horizontal="center" vertical="center"/>
    </xf>
    <xf numFmtId="171" fontId="31" fillId="0" borderId="0" xfId="3" applyNumberFormat="1" applyFont="1" applyAlignment="1">
      <alignment horizontal="center" vertical="center"/>
    </xf>
    <xf numFmtId="171" fontId="9" fillId="0" borderId="1" xfId="3" applyNumberFormat="1" applyFont="1" applyBorder="1" applyAlignment="1">
      <alignment horizontal="center" vertical="center" wrapText="1"/>
    </xf>
    <xf numFmtId="171" fontId="9" fillId="0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3" applyNumberFormat="1" applyFont="1" applyFill="1" applyBorder="1" applyAlignment="1">
      <alignment horizontal="right" vertical="center" wrapText="1"/>
    </xf>
    <xf numFmtId="1" fontId="0" fillId="0" borderId="0" xfId="0" applyNumberFormat="1" applyAlignment="1">
      <alignment horizontal="left"/>
    </xf>
    <xf numFmtId="171" fontId="0" fillId="0" borderId="1" xfId="3" applyNumberFormat="1" applyFont="1" applyFill="1" applyBorder="1" applyAlignment="1">
      <alignment horizontal="center" vertical="center"/>
    </xf>
    <xf numFmtId="171" fontId="0" fillId="0" borderId="1" xfId="3" applyNumberFormat="1" applyFont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 vertical="center"/>
    </xf>
    <xf numFmtId="171" fontId="0" fillId="5" borderId="1" xfId="3" applyNumberFormat="1" applyFont="1" applyFill="1" applyBorder="1" applyAlignment="1">
      <alignment horizontal="center"/>
    </xf>
    <xf numFmtId="171" fontId="0" fillId="0" borderId="0" xfId="3" applyNumberFormat="1" applyFont="1"/>
    <xf numFmtId="171" fontId="7" fillId="0" borderId="0" xfId="3" applyNumberFormat="1" applyFont="1" applyAlignment="1">
      <alignment horizontal="center"/>
    </xf>
    <xf numFmtId="171" fontId="5" fillId="5" borderId="1" xfId="3" applyNumberFormat="1" applyFont="1" applyFill="1" applyBorder="1" applyAlignment="1">
      <alignment horizontal="center" vertical="center"/>
    </xf>
    <xf numFmtId="171" fontId="5" fillId="5" borderId="1" xfId="3" applyNumberFormat="1" applyFont="1" applyFill="1" applyBorder="1" applyAlignment="1">
      <alignment horizontal="center"/>
    </xf>
    <xf numFmtId="171" fontId="0" fillId="0" borderId="0" xfId="3" applyNumberFormat="1" applyFont="1" applyAlignment="1">
      <alignment horizontal="center" vertical="center"/>
    </xf>
    <xf numFmtId="10" fontId="5" fillId="5" borderId="1" xfId="1" applyNumberFormat="1" applyFont="1" applyFill="1" applyBorder="1" applyAlignment="1">
      <alignment horizontal="right"/>
    </xf>
    <xf numFmtId="171" fontId="31" fillId="0" borderId="1" xfId="3" quotePrefix="1" applyNumberFormat="1" applyFont="1" applyBorder="1" applyAlignment="1">
      <alignment horizontal="center" vertical="center"/>
    </xf>
    <xf numFmtId="4" fontId="29" fillId="7" borderId="2" xfId="0" applyNumberFormat="1" applyFont="1" applyFill="1" applyBorder="1" applyAlignment="1">
      <alignment horizontal="center"/>
    </xf>
    <xf numFmtId="4" fontId="29" fillId="7" borderId="25" xfId="0" applyNumberFormat="1" applyFont="1" applyFill="1" applyBorder="1" applyAlignment="1">
      <alignment horizontal="center"/>
    </xf>
    <xf numFmtId="4" fontId="30" fillId="7" borderId="27" xfId="0" applyNumberFormat="1" applyFont="1" applyFill="1" applyBorder="1" applyAlignment="1">
      <alignment horizontal="center"/>
    </xf>
    <xf numFmtId="4" fontId="30" fillId="7" borderId="28" xfId="0" applyNumberFormat="1" applyFont="1" applyFill="1" applyBorder="1" applyAlignment="1">
      <alignment horizontal="center"/>
    </xf>
    <xf numFmtId="3" fontId="29" fillId="7" borderId="2" xfId="0" applyNumberFormat="1" applyFont="1" applyFill="1" applyBorder="1" applyAlignment="1">
      <alignment horizontal="center"/>
    </xf>
    <xf numFmtId="3" fontId="30" fillId="7" borderId="27" xfId="0" applyNumberFormat="1" applyFont="1" applyFill="1" applyBorder="1" applyAlignment="1">
      <alignment horizontal="center"/>
    </xf>
    <xf numFmtId="167" fontId="42" fillId="0" borderId="1" xfId="8" applyNumberFormat="1" applyFont="1" applyBorder="1" applyAlignment="1">
      <alignment horizontal="center" vertical="center"/>
    </xf>
    <xf numFmtId="0" fontId="19" fillId="0" borderId="44" xfId="8" applyFont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3" fillId="2" borderId="1" xfId="0" applyNumberFormat="1" applyFont="1" applyFill="1" applyBorder="1"/>
    <xf numFmtId="171" fontId="0" fillId="7" borderId="0" xfId="0" applyNumberFormat="1" applyFill="1"/>
    <xf numFmtId="0" fontId="43" fillId="7" borderId="0" xfId="4" applyFont="1" applyFill="1"/>
    <xf numFmtId="41" fontId="43" fillId="7" borderId="0" xfId="3" applyFont="1" applyFill="1"/>
    <xf numFmtId="43" fontId="31" fillId="0" borderId="0" xfId="0" applyNumberFormat="1" applyFont="1"/>
    <xf numFmtId="0" fontId="44" fillId="0" borderId="0" xfId="0" applyFont="1"/>
    <xf numFmtId="179" fontId="29" fillId="7" borderId="0" xfId="3" applyNumberFormat="1" applyFont="1" applyFill="1"/>
    <xf numFmtId="0" fontId="21" fillId="18" borderId="1" xfId="0" applyFont="1" applyFill="1" applyBorder="1" applyAlignment="1">
      <alignment horizontal="center" vertical="center" wrapText="1"/>
    </xf>
    <xf numFmtId="0" fontId="0" fillId="18" borderId="0" xfId="0" applyFill="1"/>
    <xf numFmtId="0" fontId="0" fillId="0" borderId="1" xfId="0" applyBorder="1" applyProtection="1">
      <protection locked="0"/>
    </xf>
    <xf numFmtId="0" fontId="0" fillId="7" borderId="48" xfId="0" applyFill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right"/>
      <protection locked="0"/>
    </xf>
    <xf numFmtId="0" fontId="0" fillId="18" borderId="0" xfId="0" applyFill="1" applyProtection="1">
      <protection locked="0"/>
    </xf>
    <xf numFmtId="0" fontId="21" fillId="18" borderId="1" xfId="0" applyFont="1" applyFill="1" applyBorder="1" applyAlignment="1">
      <alignment vertical="center" wrapText="1"/>
    </xf>
    <xf numFmtId="41" fontId="21" fillId="18" borderId="1" xfId="10" applyFont="1" applyFill="1" applyBorder="1" applyAlignment="1" applyProtection="1">
      <alignment horizontal="left"/>
    </xf>
    <xf numFmtId="171" fontId="0" fillId="18" borderId="1" xfId="10" applyNumberFormat="1" applyFont="1" applyFill="1" applyBorder="1" applyAlignment="1" applyProtection="1">
      <alignment horizontal="left"/>
    </xf>
    <xf numFmtId="0" fontId="45" fillId="18" borderId="0" xfId="0" applyFont="1" applyFill="1"/>
    <xf numFmtId="180" fontId="0" fillId="7" borderId="1" xfId="10" applyNumberFormat="1" applyFont="1" applyFill="1" applyBorder="1" applyAlignment="1" applyProtection="1">
      <alignment horizontal="right"/>
      <protection locked="0"/>
    </xf>
    <xf numFmtId="0" fontId="21" fillId="18" borderId="1" xfId="0" applyFont="1" applyFill="1" applyBorder="1"/>
    <xf numFmtId="0" fontId="21" fillId="18" borderId="3" xfId="0" applyFont="1" applyFill="1" applyBorder="1" applyAlignment="1">
      <alignment horizontal="center"/>
    </xf>
    <xf numFmtId="41" fontId="21" fillId="18" borderId="3" xfId="10" applyFont="1" applyFill="1" applyBorder="1" applyAlignment="1" applyProtection="1">
      <alignment horizontal="right" indent="2"/>
    </xf>
    <xf numFmtId="41" fontId="21" fillId="18" borderId="3" xfId="10" applyFont="1" applyFill="1" applyBorder="1" applyAlignment="1" applyProtection="1">
      <alignment horizontal="right"/>
    </xf>
    <xf numFmtId="0" fontId="0" fillId="18" borderId="1" xfId="0" applyFill="1" applyBorder="1"/>
    <xf numFmtId="0" fontId="0" fillId="0" borderId="40" xfId="0" applyBorder="1" applyAlignment="1" applyProtection="1">
      <alignment horizontal="left"/>
      <protection locked="0"/>
    </xf>
    <xf numFmtId="0" fontId="46" fillId="18" borderId="1" xfId="0" applyFont="1" applyFill="1" applyBorder="1" applyAlignment="1">
      <alignment horizontal="center"/>
    </xf>
    <xf numFmtId="41" fontId="46" fillId="18" borderId="1" xfId="10" applyFont="1" applyFill="1" applyBorder="1" applyAlignment="1" applyProtection="1">
      <alignment horizontal="center"/>
    </xf>
    <xf numFmtId="0" fontId="46" fillId="18" borderId="1" xfId="0" applyFont="1" applyFill="1" applyBorder="1" applyAlignment="1">
      <alignment horizontal="right"/>
    </xf>
    <xf numFmtId="41" fontId="46" fillId="18" borderId="1" xfId="10" applyFont="1" applyFill="1" applyBorder="1" applyAlignment="1" applyProtection="1">
      <alignment horizontal="right"/>
    </xf>
    <xf numFmtId="0" fontId="0" fillId="18" borderId="1" xfId="0" applyFill="1" applyBorder="1" applyAlignment="1">
      <alignment horizontal="center"/>
    </xf>
    <xf numFmtId="41" fontId="21" fillId="18" borderId="1" xfId="10" applyFont="1" applyFill="1" applyBorder="1" applyAlignment="1" applyProtection="1">
      <alignment horizontal="center"/>
    </xf>
    <xf numFmtId="0" fontId="47" fillId="18" borderId="0" xfId="0" applyFont="1" applyFill="1"/>
    <xf numFmtId="0" fontId="21" fillId="18" borderId="0" xfId="0" applyFont="1" applyFill="1"/>
    <xf numFmtId="0" fontId="0" fillId="18" borderId="0" xfId="0" applyFill="1" applyAlignment="1" applyProtection="1">
      <alignment horizontal="center"/>
      <protection locked="0"/>
    </xf>
    <xf numFmtId="0" fontId="46" fillId="18" borderId="1" xfId="0" applyFont="1" applyFill="1" applyBorder="1"/>
    <xf numFmtId="0" fontId="0" fillId="0" borderId="1" xfId="0" applyBorder="1"/>
    <xf numFmtId="2" fontId="46" fillId="18" borderId="1" xfId="0" applyNumberFormat="1" applyFont="1" applyFill="1" applyBorder="1"/>
    <xf numFmtId="2" fontId="46" fillId="18" borderId="1" xfId="11" applyNumberFormat="1" applyFont="1" applyFill="1" applyBorder="1" applyAlignment="1" applyProtection="1"/>
    <xf numFmtId="0" fontId="47" fillId="18" borderId="0" xfId="0" applyFont="1" applyFill="1" applyProtection="1">
      <protection locked="0"/>
    </xf>
    <xf numFmtId="0" fontId="21" fillId="19" borderId="1" xfId="0" applyFont="1" applyFill="1" applyBorder="1" applyAlignment="1" applyProtection="1">
      <alignment horizontal="center" vertical="center" wrapText="1"/>
      <protection locked="0"/>
    </xf>
    <xf numFmtId="0" fontId="21" fillId="19" borderId="1" xfId="0" applyFont="1" applyFill="1" applyBorder="1" applyAlignment="1" applyProtection="1">
      <alignment horizontal="left" vertical="center" wrapText="1"/>
      <protection locked="0"/>
    </xf>
    <xf numFmtId="4" fontId="0" fillId="7" borderId="1" xfId="10" applyNumberFormat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wrapText="1"/>
      <protection locked="0"/>
    </xf>
    <xf numFmtId="0" fontId="21" fillId="18" borderId="1" xfId="0" applyFont="1" applyFill="1" applyBorder="1" applyProtection="1">
      <protection locked="0"/>
    </xf>
    <xf numFmtId="0" fontId="21" fillId="0" borderId="1" xfId="0" applyFont="1" applyBorder="1" applyProtection="1">
      <protection locked="0"/>
    </xf>
    <xf numFmtId="4" fontId="0" fillId="7" borderId="1" xfId="10" applyNumberFormat="1" applyFont="1" applyFill="1" applyBorder="1" applyAlignment="1" applyProtection="1">
      <alignment horizontal="center" vertical="center"/>
    </xf>
    <xf numFmtId="0" fontId="45" fillId="18" borderId="0" xfId="0" applyFont="1" applyFill="1" applyAlignment="1" applyProtection="1">
      <alignment vertical="center"/>
      <protection locked="0"/>
    </xf>
    <xf numFmtId="0" fontId="21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10" fontId="0" fillId="0" borderId="1" xfId="11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5" fillId="18" borderId="0" xfId="0" applyFont="1" applyFill="1" applyAlignment="1">
      <alignment vertical="center"/>
    </xf>
    <xf numFmtId="10" fontId="0" fillId="18" borderId="0" xfId="0" applyNumberFormat="1" applyFill="1" applyProtection="1">
      <protection locked="0"/>
    </xf>
    <xf numFmtId="165" fontId="30" fillId="7" borderId="27" xfId="0" applyNumberFormat="1" applyFont="1" applyFill="1" applyBorder="1" applyAlignment="1">
      <alignment horizontal="center"/>
    </xf>
    <xf numFmtId="0" fontId="25" fillId="7" borderId="0" xfId="0" applyFont="1" applyFill="1" applyAlignment="1">
      <alignment vertical="center" wrapText="1"/>
    </xf>
    <xf numFmtId="0" fontId="24" fillId="7" borderId="0" xfId="0" applyFont="1" applyFill="1"/>
    <xf numFmtId="4" fontId="26" fillId="7" borderId="0" xfId="4" applyNumberFormat="1" applyFont="1" applyFill="1"/>
    <xf numFmtId="41" fontId="21" fillId="18" borderId="1" xfId="10" applyFont="1" applyFill="1" applyBorder="1" applyAlignment="1" applyProtection="1">
      <alignment horizontal="right" vertical="center" wrapText="1"/>
    </xf>
    <xf numFmtId="171" fontId="21" fillId="18" borderId="1" xfId="10" applyNumberFormat="1" applyFont="1" applyFill="1" applyBorder="1" applyAlignment="1" applyProtection="1">
      <alignment horizontal="right" vertical="center" wrapText="1"/>
    </xf>
    <xf numFmtId="171" fontId="21" fillId="18" borderId="3" xfId="10" applyNumberFormat="1" applyFont="1" applyFill="1" applyBorder="1" applyAlignment="1" applyProtection="1">
      <alignment horizontal="right"/>
    </xf>
    <xf numFmtId="171" fontId="46" fillId="18" borderId="1" xfId="10" applyNumberFormat="1" applyFont="1" applyFill="1" applyBorder="1" applyAlignment="1" applyProtection="1">
      <alignment horizontal="center"/>
    </xf>
    <xf numFmtId="171" fontId="21" fillId="18" borderId="1" xfId="10" applyNumberFormat="1" applyFont="1" applyFill="1" applyBorder="1" applyAlignment="1" applyProtection="1">
      <alignment horizontal="center"/>
    </xf>
    <xf numFmtId="172" fontId="31" fillId="3" borderId="1" xfId="0" applyNumberFormat="1" applyFont="1" applyFill="1" applyBorder="1" applyAlignment="1">
      <alignment horizontal="center" vertical="center"/>
    </xf>
    <xf numFmtId="172" fontId="31" fillId="2" borderId="1" xfId="0" applyNumberFormat="1" applyFont="1" applyFill="1" applyBorder="1" applyAlignment="1">
      <alignment horizontal="center" vertical="center"/>
    </xf>
    <xf numFmtId="183" fontId="5" fillId="5" borderId="1" xfId="1" applyNumberFormat="1" applyFont="1" applyFill="1" applyBorder="1" applyAlignment="1">
      <alignment horizontal="right"/>
    </xf>
    <xf numFmtId="182" fontId="29" fillId="7" borderId="2" xfId="0" applyNumberFormat="1" applyFont="1" applyFill="1" applyBorder="1" applyAlignment="1">
      <alignment horizontal="center"/>
    </xf>
    <xf numFmtId="0" fontId="50" fillId="7" borderId="0" xfId="4" applyFont="1" applyFill="1"/>
    <xf numFmtId="0" fontId="51" fillId="7" borderId="0" xfId="4" applyFont="1" applyFill="1"/>
    <xf numFmtId="2" fontId="50" fillId="7" borderId="0" xfId="4" applyNumberFormat="1" applyFont="1" applyFill="1"/>
    <xf numFmtId="168" fontId="50" fillId="7" borderId="0" xfId="4" applyNumberFormat="1" applyFont="1" applyFill="1"/>
    <xf numFmtId="2" fontId="51" fillId="7" borderId="0" xfId="4" applyNumberFormat="1" applyFont="1" applyFill="1"/>
    <xf numFmtId="0" fontId="52" fillId="7" borderId="0" xfId="4" applyFont="1" applyFill="1"/>
    <xf numFmtId="0" fontId="53" fillId="7" borderId="0" xfId="4" applyFont="1" applyFill="1"/>
    <xf numFmtId="4" fontId="53" fillId="7" borderId="0" xfId="4" applyNumberFormat="1" applyFont="1" applyFill="1"/>
    <xf numFmtId="169" fontId="53" fillId="7" borderId="0" xfId="4" applyNumberFormat="1" applyFont="1" applyFill="1"/>
    <xf numFmtId="171" fontId="31" fillId="7" borderId="1" xfId="3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5" fillId="0" borderId="0" xfId="0" applyFont="1"/>
    <xf numFmtId="171" fontId="55" fillId="0" borderId="0" xfId="0" applyNumberFormat="1" applyFont="1"/>
    <xf numFmtId="0" fontId="31" fillId="7" borderId="1" xfId="0" applyFont="1" applyFill="1" applyBorder="1" applyAlignment="1">
      <alignment horizontal="center" vertical="center"/>
    </xf>
    <xf numFmtId="171" fontId="31" fillId="7" borderId="1" xfId="3" applyNumberFormat="1" applyFont="1" applyFill="1" applyBorder="1" applyAlignment="1">
      <alignment horizontal="center"/>
    </xf>
    <xf numFmtId="2" fontId="31" fillId="7" borderId="0" xfId="0" applyNumberFormat="1" applyFont="1" applyFill="1"/>
    <xf numFmtId="181" fontId="31" fillId="7" borderId="1" xfId="3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0" fontId="25" fillId="7" borderId="0" xfId="0" applyFont="1" applyFill="1" applyAlignment="1">
      <alignment horizontal="center" vertical="center" wrapText="1"/>
    </xf>
    <xf numFmtId="0" fontId="24" fillId="7" borderId="0" xfId="0" applyFont="1" applyFill="1" applyAlignment="1">
      <alignment horizontal="center"/>
    </xf>
    <xf numFmtId="0" fontId="21" fillId="7" borderId="1" xfId="0" applyFont="1" applyFill="1" applyBorder="1" applyAlignment="1">
      <alignment horizontal="left"/>
    </xf>
    <xf numFmtId="0" fontId="21" fillId="7" borderId="35" xfId="0" applyFont="1" applyFill="1" applyBorder="1" applyAlignment="1">
      <alignment horizontal="center"/>
    </xf>
    <xf numFmtId="0" fontId="21" fillId="7" borderId="34" xfId="0" applyFont="1" applyFill="1" applyBorder="1" applyAlignment="1">
      <alignment horizontal="center"/>
    </xf>
    <xf numFmtId="0" fontId="21" fillId="7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0" fillId="7" borderId="2" xfId="0" applyFill="1" applyBorder="1" applyAlignment="1">
      <alignment horizontal="center" wrapText="1"/>
    </xf>
    <xf numFmtId="0" fontId="0" fillId="7" borderId="2" xfId="0" applyFill="1" applyBorder="1" applyAlignment="1">
      <alignment horizontal="center"/>
    </xf>
    <xf numFmtId="15" fontId="0" fillId="7" borderId="29" xfId="0" applyNumberFormat="1" applyFill="1" applyBorder="1" applyAlignment="1">
      <alignment horizontal="center" vertical="center"/>
    </xf>
    <xf numFmtId="15" fontId="0" fillId="7" borderId="30" xfId="0" applyNumberFormat="1" applyFill="1" applyBorder="1" applyAlignment="1">
      <alignment horizontal="center" vertical="center"/>
    </xf>
    <xf numFmtId="15" fontId="0" fillId="7" borderId="36" xfId="0" applyNumberFormat="1" applyFill="1" applyBorder="1" applyAlignment="1">
      <alignment horizontal="center" vertical="center"/>
    </xf>
    <xf numFmtId="15" fontId="0" fillId="7" borderId="37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 wrapText="1"/>
    </xf>
    <xf numFmtId="0" fontId="0" fillId="7" borderId="30" xfId="0" applyFill="1" applyBorder="1" applyAlignment="1">
      <alignment horizontal="center" vertical="center" wrapText="1"/>
    </xf>
    <xf numFmtId="0" fontId="0" fillId="7" borderId="36" xfId="0" applyFill="1" applyBorder="1" applyAlignment="1">
      <alignment horizontal="center" vertical="center" wrapText="1"/>
    </xf>
    <xf numFmtId="0" fontId="0" fillId="7" borderId="37" xfId="0" applyFill="1" applyBorder="1" applyAlignment="1">
      <alignment horizontal="center" vertical="center" wrapText="1"/>
    </xf>
    <xf numFmtId="0" fontId="22" fillId="7" borderId="16" xfId="0" applyFont="1" applyFill="1" applyBorder="1" applyAlignment="1">
      <alignment horizontal="left"/>
    </xf>
    <xf numFmtId="0" fontId="22" fillId="7" borderId="17" xfId="0" applyFont="1" applyFill="1" applyBorder="1" applyAlignment="1">
      <alignment horizontal="left"/>
    </xf>
    <xf numFmtId="0" fontId="22" fillId="7" borderId="19" xfId="0" applyFont="1" applyFill="1" applyBorder="1" applyAlignment="1">
      <alignment horizontal="left"/>
    </xf>
    <xf numFmtId="4" fontId="14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4" fontId="14" fillId="6" borderId="31" xfId="0" applyNumberFormat="1" applyFont="1" applyFill="1" applyBorder="1" applyAlignment="1">
      <alignment horizontal="center" vertical="center" wrapText="1"/>
    </xf>
    <xf numFmtId="4" fontId="14" fillId="6" borderId="3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7" fontId="12" fillId="0" borderId="0" xfId="0" applyNumberFormat="1" applyFont="1" applyAlignment="1">
      <alignment horizont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0" fontId="26" fillId="7" borderId="5" xfId="4" applyFont="1" applyFill="1" applyBorder="1" applyAlignment="1">
      <alignment horizontal="center"/>
    </xf>
    <xf numFmtId="0" fontId="26" fillId="7" borderId="6" xfId="4" applyFont="1" applyFill="1" applyBorder="1" applyAlignment="1">
      <alignment horizontal="center"/>
    </xf>
    <xf numFmtId="0" fontId="26" fillId="7" borderId="8" xfId="4" applyFont="1" applyFill="1" applyBorder="1" applyAlignment="1">
      <alignment horizontal="center"/>
    </xf>
    <xf numFmtId="17" fontId="26" fillId="7" borderId="9" xfId="4" quotePrefix="1" applyNumberFormat="1" applyFont="1" applyFill="1" applyBorder="1" applyAlignment="1">
      <alignment horizontal="left" indent="46"/>
    </xf>
    <xf numFmtId="17" fontId="26" fillId="7" borderId="0" xfId="4" quotePrefix="1" applyNumberFormat="1" applyFont="1" applyFill="1" applyAlignment="1">
      <alignment horizontal="left" indent="46"/>
    </xf>
    <xf numFmtId="17" fontId="26" fillId="7" borderId="11" xfId="4" quotePrefix="1" applyNumberFormat="1" applyFont="1" applyFill="1" applyBorder="1" applyAlignment="1">
      <alignment horizontal="left" indent="46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171" fontId="5" fillId="5" borderId="1" xfId="3" applyNumberFormat="1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1" fontId="16" fillId="0" borderId="5" xfId="8" applyNumberFormat="1" applyFont="1" applyBorder="1" applyAlignment="1">
      <alignment horizontal="center" vertical="center" wrapText="1"/>
    </xf>
    <xf numFmtId="1" fontId="16" fillId="0" borderId="44" xfId="8" applyNumberFormat="1" applyFont="1" applyBorder="1" applyAlignment="1">
      <alignment horizontal="center" vertical="center" wrapText="1"/>
    </xf>
    <xf numFmtId="1" fontId="16" fillId="0" borderId="9" xfId="8" applyNumberFormat="1" applyFont="1" applyBorder="1" applyAlignment="1">
      <alignment horizontal="center" vertical="center" wrapText="1"/>
    </xf>
    <xf numFmtId="1" fontId="16" fillId="0" borderId="30" xfId="8" applyNumberFormat="1" applyFont="1" applyBorder="1" applyAlignment="1">
      <alignment horizontal="center" vertical="center" wrapText="1"/>
    </xf>
    <xf numFmtId="1" fontId="16" fillId="0" borderId="12" xfId="8" applyNumberFormat="1" applyFont="1" applyBorder="1" applyAlignment="1">
      <alignment horizontal="center" vertical="center" wrapText="1"/>
    </xf>
    <xf numFmtId="1" fontId="16" fillId="0" borderId="57" xfId="8" applyNumberFormat="1" applyFont="1" applyBorder="1" applyAlignment="1">
      <alignment horizontal="center" vertical="center" wrapText="1"/>
    </xf>
    <xf numFmtId="0" fontId="17" fillId="0" borderId="54" xfId="8" applyBorder="1" applyAlignment="1">
      <alignment horizontal="center" vertical="center"/>
    </xf>
    <xf numFmtId="0" fontId="17" fillId="0" borderId="45" xfId="8" applyBorder="1" applyAlignment="1">
      <alignment horizontal="center" vertical="center"/>
    </xf>
    <xf numFmtId="0" fontId="17" fillId="0" borderId="31" xfId="8" applyBorder="1" applyAlignment="1">
      <alignment horizontal="center"/>
    </xf>
    <xf numFmtId="0" fontId="17" fillId="0" borderId="33" xfId="8" applyBorder="1" applyAlignment="1">
      <alignment horizontal="center"/>
    </xf>
    <xf numFmtId="0" fontId="17" fillId="0" borderId="58" xfId="8" applyBorder="1" applyAlignment="1">
      <alignment horizontal="center"/>
    </xf>
    <xf numFmtId="0" fontId="17" fillId="0" borderId="46" xfId="8" applyBorder="1" applyAlignment="1">
      <alignment horizontal="center"/>
    </xf>
    <xf numFmtId="0" fontId="23" fillId="0" borderId="7" xfId="8" applyFont="1" applyBorder="1" applyAlignment="1">
      <alignment horizontal="center" textRotation="255" wrapText="1"/>
    </xf>
    <xf numFmtId="0" fontId="23" fillId="0" borderId="10" xfId="8" applyFont="1" applyBorder="1" applyAlignment="1">
      <alignment horizontal="center" textRotation="255" wrapText="1"/>
    </xf>
    <xf numFmtId="0" fontId="23" fillId="0" borderId="14" xfId="8" applyFont="1" applyBorder="1" applyAlignment="1">
      <alignment horizontal="center" textRotation="255" wrapText="1"/>
    </xf>
    <xf numFmtId="0" fontId="16" fillId="16" borderId="24" xfId="8" applyFont="1" applyFill="1" applyBorder="1" applyAlignment="1">
      <alignment horizontal="center" vertical="center" textRotation="255" wrapText="1"/>
    </xf>
    <xf numFmtId="0" fontId="16" fillId="16" borderId="22" xfId="8" applyFont="1" applyFill="1" applyBorder="1" applyAlignment="1">
      <alignment horizontal="center" vertical="center" textRotation="255" wrapText="1"/>
    </xf>
    <xf numFmtId="0" fontId="19" fillId="12" borderId="1" xfId="8" applyFont="1" applyFill="1" applyBorder="1" applyAlignment="1">
      <alignment horizontal="center"/>
    </xf>
    <xf numFmtId="0" fontId="39" fillId="13" borderId="20" xfId="0" applyFont="1" applyFill="1" applyBorder="1" applyAlignment="1">
      <alignment horizontal="center" vertical="center" wrapText="1"/>
    </xf>
    <xf numFmtId="0" fontId="39" fillId="13" borderId="24" xfId="0" applyFont="1" applyFill="1" applyBorder="1" applyAlignment="1">
      <alignment horizontal="center" vertical="center" wrapText="1"/>
    </xf>
    <xf numFmtId="0" fontId="39" fillId="13" borderId="22" xfId="0" applyFont="1" applyFill="1" applyBorder="1" applyAlignment="1">
      <alignment horizontal="center" vertical="center" wrapText="1"/>
    </xf>
    <xf numFmtId="0" fontId="40" fillId="0" borderId="7" xfId="8" applyFont="1" applyBorder="1" applyAlignment="1">
      <alignment horizontal="center" vertical="center" wrapText="1"/>
    </xf>
    <xf numFmtId="0" fontId="40" fillId="0" borderId="10" xfId="8" applyFont="1" applyBorder="1" applyAlignment="1">
      <alignment horizontal="center" vertical="center" wrapText="1"/>
    </xf>
    <xf numFmtId="0" fontId="40" fillId="0" borderId="14" xfId="8" applyFont="1" applyBorder="1" applyAlignment="1">
      <alignment horizontal="center" vertical="center" wrapText="1"/>
    </xf>
    <xf numFmtId="0" fontId="26" fillId="8" borderId="0" xfId="8" applyFont="1" applyFill="1" applyAlignment="1">
      <alignment horizontal="center" vertical="center" textRotation="255"/>
    </xf>
    <xf numFmtId="0" fontId="20" fillId="15" borderId="20" xfId="8" applyFont="1" applyFill="1" applyBorder="1" applyAlignment="1">
      <alignment horizontal="center" vertical="center" wrapText="1"/>
    </xf>
    <xf numFmtId="0" fontId="20" fillId="15" borderId="24" xfId="8" applyFont="1" applyFill="1" applyBorder="1" applyAlignment="1">
      <alignment horizontal="center" vertical="center" wrapText="1"/>
    </xf>
    <xf numFmtId="0" fontId="20" fillId="15" borderId="22" xfId="8" applyFont="1" applyFill="1" applyBorder="1" applyAlignment="1">
      <alignment horizontal="center" vertical="center" wrapText="1"/>
    </xf>
    <xf numFmtId="0" fontId="20" fillId="0" borderId="20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20" fillId="0" borderId="22" xfId="8" applyFont="1" applyBorder="1" applyAlignment="1">
      <alignment horizontal="center" vertical="center" wrapText="1"/>
    </xf>
    <xf numFmtId="0" fontId="19" fillId="8" borderId="0" xfId="8" applyFont="1" applyFill="1" applyAlignment="1">
      <alignment horizontal="center"/>
    </xf>
    <xf numFmtId="0" fontId="19" fillId="11" borderId="0" xfId="8" applyFont="1" applyFill="1" applyAlignment="1">
      <alignment horizontal="center"/>
    </xf>
    <xf numFmtId="0" fontId="19" fillId="12" borderId="0" xfId="8" applyFont="1" applyFill="1" applyAlignment="1">
      <alignment horizontal="center"/>
    </xf>
    <xf numFmtId="0" fontId="19" fillId="11" borderId="1" xfId="8" applyFont="1" applyFill="1" applyBorder="1" applyAlignment="1">
      <alignment horizontal="center"/>
    </xf>
    <xf numFmtId="0" fontId="20" fillId="10" borderId="24" xfId="8" applyFont="1" applyFill="1" applyBorder="1" applyAlignment="1">
      <alignment horizontal="center" vertical="center" wrapText="1"/>
    </xf>
    <xf numFmtId="0" fontId="20" fillId="10" borderId="22" xfId="8" applyFont="1" applyFill="1" applyBorder="1" applyAlignment="1">
      <alignment horizontal="center" vertical="center" wrapText="1"/>
    </xf>
    <xf numFmtId="0" fontId="20" fillId="10" borderId="20" xfId="8" applyFont="1" applyFill="1" applyBorder="1" applyAlignment="1">
      <alignment horizontal="center" vertical="center" wrapText="1"/>
    </xf>
    <xf numFmtId="0" fontId="19" fillId="8" borderId="1" xfId="8" applyFont="1" applyFill="1" applyBorder="1" applyAlignment="1">
      <alignment horizontal="center"/>
    </xf>
    <xf numFmtId="0" fontId="26" fillId="0" borderId="0" xfId="8" applyFont="1" applyAlignment="1">
      <alignment horizontal="center" vertical="center" textRotation="255"/>
    </xf>
    <xf numFmtId="0" fontId="20" fillId="10" borderId="5" xfId="8" applyFont="1" applyFill="1" applyBorder="1" applyAlignment="1">
      <alignment horizontal="center" vertical="center" wrapText="1"/>
    </xf>
    <xf numFmtId="0" fontId="20" fillId="10" borderId="9" xfId="8" applyFont="1" applyFill="1" applyBorder="1" applyAlignment="1">
      <alignment horizontal="center" vertical="center" wrapText="1"/>
    </xf>
    <xf numFmtId="0" fontId="20" fillId="10" borderId="12" xfId="8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13" xfId="0" applyFont="1" applyFill="1" applyBorder="1" applyAlignment="1">
      <alignment horizontal="center"/>
    </xf>
  </cellXfs>
  <cellStyles count="12">
    <cellStyle name="Comma [0]" xfId="10" xr:uid="{9D9A2D88-E766-4AC6-AAB3-B7266767911C}"/>
    <cellStyle name="Millares [0]" xfId="3" builtinId="6"/>
    <cellStyle name="Millares [0] 2" xfId="7" xr:uid="{00000000-0005-0000-0000-000001000000}"/>
    <cellStyle name="Millares [0] 3" xfId="9" xr:uid="{9FB66DFA-6376-46D9-B04C-ED8FE1F42251}"/>
    <cellStyle name="Normal" xfId="0" builtinId="0"/>
    <cellStyle name="Normal 2" xfId="2" xr:uid="{00000000-0005-0000-0000-000004000000}"/>
    <cellStyle name="Normal 3" xfId="4" xr:uid="{00000000-0005-0000-0000-000005000000}"/>
    <cellStyle name="Normal 4" xfId="5" xr:uid="{00000000-0005-0000-0000-000006000000}"/>
    <cellStyle name="Normal 5" xfId="8" xr:uid="{AB13AD74-6D43-408C-A1A2-2FB87789FDE0}"/>
    <cellStyle name="Percent" xfId="11" xr:uid="{29B158B5-014D-4E81-BCA6-63015591F5A9}"/>
    <cellStyle name="Porcentaje" xfId="1" builtinId="5"/>
    <cellStyle name="Porcentaje 2" xfId="6" xr:uid="{00000000-0005-0000-0000-000009000000}"/>
  </cellStyles>
  <dxfs count="43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125731</xdr:colOff>
      <xdr:row>1</xdr:row>
      <xdr:rowOff>19050</xdr:rowOff>
    </xdr:from>
    <xdr:to>
      <xdr:col>3</xdr:col>
      <xdr:colOff>323849</xdr:colOff>
      <xdr:row>4</xdr:row>
      <xdr:rowOff>30053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0618AB-F450-4610-B693-6245C4DFA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06" y="209550"/>
          <a:ext cx="2093593" cy="611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441960</xdr:colOff>
      <xdr:row>1</xdr:row>
      <xdr:rowOff>150495</xdr:rowOff>
    </xdr:from>
    <xdr:to>
      <xdr:col>6</xdr:col>
      <xdr:colOff>287655</xdr:colOff>
      <xdr:row>12</xdr:row>
      <xdr:rowOff>20955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D88F69-B0F2-426B-8F29-B4B8B52D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3160" y="950595"/>
          <a:ext cx="3402330" cy="2078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310516</xdr:colOff>
      <xdr:row>4</xdr:row>
      <xdr:rowOff>55245</xdr:rowOff>
    </xdr:from>
    <xdr:to>
      <xdr:col>1</xdr:col>
      <xdr:colOff>571500</xdr:colOff>
      <xdr:row>7</xdr:row>
      <xdr:rowOff>100965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3701AB-44D4-4B37-A6CC-5B3B8358C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16" y="1455420"/>
          <a:ext cx="1403984" cy="645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876300</xdr:colOff>
      <xdr:row>24</xdr:row>
      <xdr:rowOff>9525</xdr:rowOff>
    </xdr:from>
    <xdr:to>
      <xdr:col>1</xdr:col>
      <xdr:colOff>228600</xdr:colOff>
      <xdr:row>25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58BD56-1847-4803-97D3-D717F295A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4629150"/>
          <a:ext cx="4953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752476</xdr:colOff>
      <xdr:row>23</xdr:row>
      <xdr:rowOff>142875</xdr:rowOff>
    </xdr:from>
    <xdr:to>
      <xdr:col>6</xdr:col>
      <xdr:colOff>561976</xdr:colOff>
      <xdr:row>27</xdr:row>
      <xdr:rowOff>66675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B92ECA5E-30CA-4859-81C1-CB472B0BBEDA}"/>
            </a:ext>
          </a:extLst>
        </xdr:cNvPr>
        <xdr:cNvSpPr txBox="1">
          <a:spLocks noChangeArrowheads="1"/>
        </xdr:cNvSpPr>
      </xdr:nvSpPr>
      <xdr:spPr bwMode="auto">
        <a:xfrm>
          <a:off x="3638551" y="4781550"/>
          <a:ext cx="2457450" cy="723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F: Factor de peso por olla</a:t>
          </a:r>
          <a:r>
            <a:rPr lang="es-CL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m: Masa de escoria pesada.</a:t>
          </a:r>
        </a:p>
        <a:p>
          <a:pPr algn="l" rtl="0">
            <a:defRPr sz="1000"/>
          </a:pPr>
          <a:r>
            <a:rPr lang="es-CL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N’: Tamaño real de la muestra.</a:t>
          </a: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L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971550</xdr:colOff>
      <xdr:row>38</xdr:row>
      <xdr:rowOff>19050</xdr:rowOff>
    </xdr:from>
    <xdr:to>
      <xdr:col>1</xdr:col>
      <xdr:colOff>533400</xdr:colOff>
      <xdr:row>38</xdr:row>
      <xdr:rowOff>190500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30F6F83-3972-48D0-A175-C25E79931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7696200"/>
          <a:ext cx="7048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895350</xdr:colOff>
      <xdr:row>36</xdr:row>
      <xdr:rowOff>142875</xdr:rowOff>
    </xdr:from>
    <xdr:to>
      <xdr:col>6</xdr:col>
      <xdr:colOff>701040</xdr:colOff>
      <xdr:row>41</xdr:row>
      <xdr:rowOff>97155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0C9750F-5269-44CF-BBC6-061CD7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7419975"/>
          <a:ext cx="3362325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julio.xlsx" TargetMode="External"/><Relationship Id="rId2" Type="http://schemas.microsoft.com/office/2019/04/relationships/externalLinkLongPath" Target="file:///\\paihv03\Ing.%20Procesos%20(Sup.%20Oper.)\ContabilidadMetalurguca_rec_17112021_1200\CM_SC_1200\Contabilidad%20Metalurgica\ENABAL\A&#241;o%202023\5%20Mayo%202023\Balance%20As%20y%20S\As%20y%20S%20mayo,junio%20julio,%20agosto\Resumen%20emisiones%202023%20v2%20julio.xlsx?4CF625B6" TargetMode="External"/><Relationship Id="rId1" Type="http://schemas.openxmlformats.org/officeDocument/2006/relationships/externalLinkPath" Target="file:///\\4CF625B6\Resumen%20emisiones%202023%20v2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sumen As - S"/>
      <sheetName val="Resumen As - S (2)"/>
      <sheetName val="Resumen anual stock"/>
      <sheetName val="Resumen S"/>
    </sheetNames>
    <sheetDataSet>
      <sheetData sheetId="0">
        <row r="15">
          <cell r="C15">
            <v>45.931661469298845</v>
          </cell>
          <cell r="D15">
            <v>27623.012727344303</v>
          </cell>
          <cell r="V15">
            <v>2.2213976942384028</v>
          </cell>
          <cell r="W15">
            <v>1368.7585119722328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2:M48"/>
  <sheetViews>
    <sheetView topLeftCell="A27" zoomScale="55" zoomScaleNormal="55" workbookViewId="0">
      <selection activeCell="G63" sqref="G63"/>
    </sheetView>
  </sheetViews>
  <sheetFormatPr baseColWidth="10" defaultColWidth="10.09765625" defaultRowHeight="15.6" x14ac:dyDescent="0.3"/>
  <cols>
    <col min="1" max="1" width="2.8984375" style="21" customWidth="1"/>
    <col min="2" max="4" width="10.09765625" style="22"/>
    <col min="5" max="11" width="10.09765625" style="21"/>
    <col min="12" max="12" width="2.8984375" style="21" customWidth="1"/>
    <col min="13" max="16384" width="10.09765625" style="21"/>
  </cols>
  <sheetData>
    <row r="12" spans="2:13" ht="18" customHeight="1" x14ac:dyDescent="0.3">
      <c r="B12" s="409" t="s">
        <v>137</v>
      </c>
      <c r="C12" s="409"/>
      <c r="D12" s="409"/>
      <c r="E12" s="409"/>
      <c r="F12" s="409"/>
      <c r="G12" s="409"/>
      <c r="H12" s="409"/>
      <c r="I12" s="409"/>
      <c r="J12" s="409"/>
      <c r="K12" s="379"/>
      <c r="L12" s="379"/>
      <c r="M12" s="379"/>
    </row>
    <row r="13" spans="2:13" ht="18" customHeight="1" x14ac:dyDescent="0.3">
      <c r="B13" s="409" t="s">
        <v>138</v>
      </c>
      <c r="C13" s="409"/>
      <c r="D13" s="409"/>
      <c r="E13" s="409"/>
      <c r="F13" s="409"/>
      <c r="G13" s="409"/>
      <c r="H13" s="409"/>
      <c r="I13" s="409"/>
      <c r="J13" s="409"/>
      <c r="K13" s="379"/>
      <c r="L13" s="379"/>
      <c r="M13" s="379"/>
    </row>
    <row r="24" spans="2:13" ht="27.75" customHeight="1" x14ac:dyDescent="0.3">
      <c r="B24" s="408" t="s">
        <v>311</v>
      </c>
      <c r="C24" s="408"/>
      <c r="D24" s="408"/>
      <c r="E24" s="408"/>
      <c r="F24" s="408"/>
      <c r="G24" s="408"/>
      <c r="H24" s="408"/>
      <c r="I24" s="408"/>
      <c r="J24" s="408"/>
      <c r="K24" s="378"/>
      <c r="L24" s="378"/>
      <c r="M24" s="378"/>
    </row>
    <row r="25" spans="2:13" ht="15.6" customHeight="1" x14ac:dyDescent="0.3">
      <c r="B25" s="408"/>
      <c r="C25" s="408"/>
      <c r="D25" s="408"/>
      <c r="E25" s="408"/>
      <c r="F25" s="408"/>
      <c r="G25" s="408"/>
      <c r="H25" s="408"/>
      <c r="I25" s="408"/>
      <c r="J25" s="408"/>
      <c r="K25" s="378"/>
      <c r="L25" s="378"/>
      <c r="M25" s="378"/>
    </row>
    <row r="26" spans="2:13" ht="15.6" customHeight="1" x14ac:dyDescent="0.3">
      <c r="B26" s="408"/>
      <c r="C26" s="408"/>
      <c r="D26" s="408"/>
      <c r="E26" s="408"/>
      <c r="F26" s="408"/>
      <c r="G26" s="408"/>
      <c r="H26" s="408"/>
      <c r="I26" s="408"/>
      <c r="J26" s="408"/>
      <c r="K26" s="378"/>
      <c r="L26" s="378"/>
      <c r="M26" s="378"/>
    </row>
    <row r="36" spans="3:10" ht="14.4" customHeight="1" x14ac:dyDescent="0.3"/>
    <row r="42" spans="3:10" x14ac:dyDescent="0.3">
      <c r="C42" s="410" t="s">
        <v>139</v>
      </c>
      <c r="D42" s="410"/>
      <c r="E42" s="410" t="s">
        <v>140</v>
      </c>
      <c r="F42" s="410"/>
      <c r="G42" s="26" t="s">
        <v>141</v>
      </c>
      <c r="H42" s="26"/>
      <c r="I42" s="411" t="s">
        <v>142</v>
      </c>
      <c r="J42" s="412"/>
    </row>
    <row r="43" spans="3:10" ht="15" customHeight="1" x14ac:dyDescent="0.3">
      <c r="C43" s="415" t="s">
        <v>259</v>
      </c>
      <c r="D43" s="416"/>
      <c r="E43" s="415" t="s">
        <v>261</v>
      </c>
      <c r="F43" s="416"/>
      <c r="G43" s="415" t="s">
        <v>260</v>
      </c>
      <c r="H43" s="416"/>
      <c r="I43" s="413"/>
      <c r="J43" s="414"/>
    </row>
    <row r="44" spans="3:10" x14ac:dyDescent="0.3">
      <c r="C44" s="416"/>
      <c r="D44" s="416"/>
      <c r="E44" s="416"/>
      <c r="F44" s="416"/>
      <c r="G44" s="416"/>
      <c r="H44" s="416"/>
      <c r="I44" s="417">
        <v>45158</v>
      </c>
      <c r="J44" s="418"/>
    </row>
    <row r="45" spans="3:10" ht="15" customHeight="1" x14ac:dyDescent="0.3">
      <c r="C45" s="421" t="s">
        <v>143</v>
      </c>
      <c r="D45" s="422"/>
      <c r="E45" s="421" t="s">
        <v>305</v>
      </c>
      <c r="F45" s="422"/>
      <c r="G45" s="421" t="s">
        <v>306</v>
      </c>
      <c r="H45" s="422"/>
      <c r="I45" s="417"/>
      <c r="J45" s="418"/>
    </row>
    <row r="46" spans="3:10" x14ac:dyDescent="0.3">
      <c r="C46" s="421"/>
      <c r="D46" s="422"/>
      <c r="E46" s="421"/>
      <c r="F46" s="422"/>
      <c r="G46" s="421"/>
      <c r="H46" s="422"/>
      <c r="I46" s="417"/>
      <c r="J46" s="418"/>
    </row>
    <row r="47" spans="3:10" x14ac:dyDescent="0.3">
      <c r="C47" s="421"/>
      <c r="D47" s="422"/>
      <c r="E47" s="421"/>
      <c r="F47" s="422"/>
      <c r="G47" s="421"/>
      <c r="H47" s="422"/>
      <c r="I47" s="417"/>
      <c r="J47" s="418"/>
    </row>
    <row r="48" spans="3:10" x14ac:dyDescent="0.3">
      <c r="C48" s="423"/>
      <c r="D48" s="424"/>
      <c r="E48" s="423"/>
      <c r="F48" s="424"/>
      <c r="G48" s="423"/>
      <c r="H48" s="424"/>
      <c r="I48" s="419"/>
      <c r="J48" s="420"/>
    </row>
  </sheetData>
  <mergeCells count="13">
    <mergeCell ref="B24:J26"/>
    <mergeCell ref="B12:J12"/>
    <mergeCell ref="B13:J13"/>
    <mergeCell ref="C42:D42"/>
    <mergeCell ref="E42:F42"/>
    <mergeCell ref="I42:J43"/>
    <mergeCell ref="C43:D44"/>
    <mergeCell ref="E43:F44"/>
    <mergeCell ref="G43:H44"/>
    <mergeCell ref="I44:J48"/>
    <mergeCell ref="C45:D48"/>
    <mergeCell ref="E45:F48"/>
    <mergeCell ref="G45:H48"/>
  </mergeCells>
  <pageMargins left="0.7" right="0.7" top="0.75" bottom="0.75" header="0.3" footer="0.3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D901-EF2D-4294-A8F7-AE3D1683D587}">
  <dimension ref="A1:R56"/>
  <sheetViews>
    <sheetView zoomScale="85" zoomScaleNormal="85" workbookViewId="0">
      <selection activeCell="I6" sqref="I6"/>
    </sheetView>
  </sheetViews>
  <sheetFormatPr baseColWidth="10" defaultColWidth="10" defaultRowHeight="15.6" x14ac:dyDescent="0.3"/>
  <cols>
    <col min="1" max="1" width="42.19921875" style="337" customWidth="1"/>
    <col min="2" max="2" width="33.69921875" style="337" customWidth="1"/>
    <col min="3" max="3" width="12.8984375" style="337" customWidth="1"/>
    <col min="4" max="4" width="13.09765625" style="337" customWidth="1"/>
    <col min="5" max="5" width="10" style="337"/>
    <col min="6" max="6" width="9.3984375" style="337" customWidth="1"/>
    <col min="7" max="7" width="13.3984375" style="337" customWidth="1"/>
    <col min="8" max="8" width="13.5" style="337" customWidth="1"/>
    <col min="9" max="9" width="10.8984375" style="337" customWidth="1"/>
    <col min="10" max="10" width="9.8984375" style="337" customWidth="1"/>
    <col min="11" max="11" width="40.59765625" style="337" customWidth="1"/>
    <col min="12" max="16384" width="10" style="337"/>
  </cols>
  <sheetData>
    <row r="1" spans="1:12" s="333" customFormat="1" ht="43.2" x14ac:dyDescent="0.3">
      <c r="A1" s="332" t="s">
        <v>264</v>
      </c>
      <c r="B1" s="332" t="s">
        <v>265</v>
      </c>
      <c r="C1" s="332" t="s">
        <v>266</v>
      </c>
      <c r="D1" s="332" t="s">
        <v>267</v>
      </c>
      <c r="E1" s="332" t="s">
        <v>268</v>
      </c>
      <c r="F1" s="332" t="s">
        <v>269</v>
      </c>
      <c r="G1" s="332" t="s">
        <v>270</v>
      </c>
      <c r="H1" s="332" t="s">
        <v>271</v>
      </c>
      <c r="I1" s="332" t="s">
        <v>272</v>
      </c>
      <c r="J1" s="332" t="s">
        <v>273</v>
      </c>
      <c r="K1" s="332" t="s">
        <v>274</v>
      </c>
    </row>
    <row r="2" spans="1:12" x14ac:dyDescent="0.3">
      <c r="A2" s="334" t="s">
        <v>275</v>
      </c>
      <c r="B2" s="335" t="s">
        <v>42</v>
      </c>
      <c r="C2" s="336">
        <f>+'RESUMEN BALANCE'!B6</f>
        <v>527.58199999999999</v>
      </c>
      <c r="D2" s="336">
        <f>+'RESUMEN BALANCE'!C6</f>
        <v>526.91543799811552</v>
      </c>
      <c r="E2" s="336">
        <f>+'RESUMEN BALANCE'!D6</f>
        <v>2403.0275139297855</v>
      </c>
      <c r="F2" s="336">
        <f>+'RESUMEN BALANCE'!E6</f>
        <v>0.24030275139297858</v>
      </c>
      <c r="G2" s="336">
        <f>+'RESUMEN BALANCE'!F6</f>
        <v>312483.92466440896</v>
      </c>
      <c r="H2" s="336">
        <f>+'RESUMEN BALANCE'!G6</f>
        <v>31.248392466440894</v>
      </c>
      <c r="I2" s="336">
        <f>+'RESUMEN BALANCE'!H6</f>
        <v>1.2661922950238358</v>
      </c>
      <c r="J2" s="336">
        <f>+'RESUMEN BALANCE'!I6</f>
        <v>164.65260403191718</v>
      </c>
      <c r="K2" s="334"/>
    </row>
    <row r="3" spans="1:12" x14ac:dyDescent="0.3">
      <c r="A3" s="334" t="s">
        <v>275</v>
      </c>
      <c r="B3" s="335" t="s">
        <v>26</v>
      </c>
      <c r="C3" s="336">
        <f>+'RESUMEN BALANCE'!B7</f>
        <v>0</v>
      </c>
      <c r="D3" s="336">
        <f>+'RESUMEN BALANCE'!C7</f>
        <v>0</v>
      </c>
      <c r="E3" s="336">
        <f>+'RESUMEN BALANCE'!D7</f>
        <v>0</v>
      </c>
      <c r="F3" s="336">
        <f>+'RESUMEN BALANCE'!E7</f>
        <v>0</v>
      </c>
      <c r="G3" s="336">
        <f>+'RESUMEN BALANCE'!F7</f>
        <v>0</v>
      </c>
      <c r="H3" s="336">
        <f>+'RESUMEN BALANCE'!G7</f>
        <v>0</v>
      </c>
      <c r="I3" s="336">
        <f>+'RESUMEN BALANCE'!H7</f>
        <v>0</v>
      </c>
      <c r="J3" s="336">
        <f>+'RESUMEN BALANCE'!I7</f>
        <v>0</v>
      </c>
      <c r="K3" s="334"/>
    </row>
    <row r="4" spans="1:12" x14ac:dyDescent="0.3">
      <c r="A4" s="334" t="s">
        <v>275</v>
      </c>
      <c r="B4" s="335" t="s">
        <v>43</v>
      </c>
      <c r="C4" s="336">
        <f>+'RESUMEN BALANCE'!B8</f>
        <v>0</v>
      </c>
      <c r="D4" s="336">
        <f>+'RESUMEN BALANCE'!C8</f>
        <v>0</v>
      </c>
      <c r="E4" s="336">
        <f>+'RESUMEN BALANCE'!D8</f>
        <v>0</v>
      </c>
      <c r="F4" s="336">
        <f>+'RESUMEN BALANCE'!E8</f>
        <v>0</v>
      </c>
      <c r="G4" s="336">
        <f>+'RESUMEN BALANCE'!F8</f>
        <v>0</v>
      </c>
      <c r="H4" s="336">
        <f>+'RESUMEN BALANCE'!G8</f>
        <v>0</v>
      </c>
      <c r="I4" s="336">
        <f>+'RESUMEN BALANCE'!H8</f>
        <v>0</v>
      </c>
      <c r="J4" s="336">
        <f>+'RESUMEN BALANCE'!I8</f>
        <v>0</v>
      </c>
      <c r="K4" s="334"/>
    </row>
    <row r="5" spans="1:12" x14ac:dyDescent="0.3">
      <c r="A5" s="334" t="s">
        <v>275</v>
      </c>
      <c r="B5" s="335" t="s">
        <v>44</v>
      </c>
      <c r="C5" s="336">
        <f>+'RESUMEN BALANCE'!B9</f>
        <v>0</v>
      </c>
      <c r="D5" s="336">
        <f>+'RESUMEN BALANCE'!C9</f>
        <v>0</v>
      </c>
      <c r="E5" s="336">
        <f>+'RESUMEN BALANCE'!D9</f>
        <v>0</v>
      </c>
      <c r="F5" s="336">
        <f>+'RESUMEN BALANCE'!E9</f>
        <v>0</v>
      </c>
      <c r="G5" s="336">
        <f>+'RESUMEN BALANCE'!F9</f>
        <v>0</v>
      </c>
      <c r="H5" s="336">
        <f>+'RESUMEN BALANCE'!G9</f>
        <v>0</v>
      </c>
      <c r="I5" s="336">
        <f>+'RESUMEN BALANCE'!H9</f>
        <v>0</v>
      </c>
      <c r="J5" s="336">
        <f>+'RESUMEN BALANCE'!I9</f>
        <v>0</v>
      </c>
      <c r="K5" s="334"/>
    </row>
    <row r="6" spans="1:12" x14ac:dyDescent="0.3">
      <c r="A6" s="334" t="s">
        <v>275</v>
      </c>
      <c r="B6" s="335" t="s">
        <v>155</v>
      </c>
      <c r="C6" s="336">
        <f>+'RESUMEN BALANCE'!B10</f>
        <v>0</v>
      </c>
      <c r="D6" s="336">
        <f>+'RESUMEN BALANCE'!C10</f>
        <v>0</v>
      </c>
      <c r="E6" s="336">
        <f>+'RESUMEN BALANCE'!D10</f>
        <v>0</v>
      </c>
      <c r="F6" s="336">
        <f>+'RESUMEN BALANCE'!E10</f>
        <v>0</v>
      </c>
      <c r="G6" s="336">
        <f>+'RESUMEN BALANCE'!F10</f>
        <v>0</v>
      </c>
      <c r="H6" s="336">
        <f>+'RESUMEN BALANCE'!G10</f>
        <v>0</v>
      </c>
      <c r="I6" s="336">
        <f>+'RESUMEN BALANCE'!H10</f>
        <v>0</v>
      </c>
      <c r="J6" s="336">
        <f>+'RESUMEN BALANCE'!I10</f>
        <v>0</v>
      </c>
      <c r="K6" s="334"/>
    </row>
    <row r="7" spans="1:12" x14ac:dyDescent="0.3">
      <c r="A7" s="334" t="s">
        <v>275</v>
      </c>
      <c r="B7" s="335" t="s">
        <v>156</v>
      </c>
      <c r="C7" s="336">
        <f>+'RESUMEN BALANCE'!B11</f>
        <v>0</v>
      </c>
      <c r="D7" s="336">
        <f>+'RESUMEN BALANCE'!C11</f>
        <v>0</v>
      </c>
      <c r="E7" s="336">
        <f>+'RESUMEN BALANCE'!D11</f>
        <v>0</v>
      </c>
      <c r="F7" s="336">
        <f>+'RESUMEN BALANCE'!E11</f>
        <v>0</v>
      </c>
      <c r="G7" s="336">
        <f>+'RESUMEN BALANCE'!F11</f>
        <v>0</v>
      </c>
      <c r="H7" s="336">
        <f>+'RESUMEN BALANCE'!G11</f>
        <v>0</v>
      </c>
      <c r="I7" s="336">
        <f>+'RESUMEN BALANCE'!H11</f>
        <v>0</v>
      </c>
      <c r="J7" s="336">
        <f>+'RESUMEN BALANCE'!I11</f>
        <v>0</v>
      </c>
      <c r="K7" s="334"/>
    </row>
    <row r="8" spans="1:12" x14ac:dyDescent="0.3">
      <c r="A8" s="334" t="s">
        <v>275</v>
      </c>
      <c r="B8" s="335" t="s">
        <v>45</v>
      </c>
      <c r="C8" s="336">
        <f>+'RESUMEN BALANCE'!B12</f>
        <v>0</v>
      </c>
      <c r="D8" s="336">
        <f>+'RESUMEN BALANCE'!C12</f>
        <v>0</v>
      </c>
      <c r="E8" s="336">
        <f>+'RESUMEN BALANCE'!D12</f>
        <v>0</v>
      </c>
      <c r="F8" s="336">
        <f>+'RESUMEN BALANCE'!E12</f>
        <v>0</v>
      </c>
      <c r="G8" s="336">
        <f>+'RESUMEN BALANCE'!F12</f>
        <v>0</v>
      </c>
      <c r="H8" s="336">
        <f>+'RESUMEN BALANCE'!G12</f>
        <v>0</v>
      </c>
      <c r="I8" s="336">
        <f>+'RESUMEN BALANCE'!H12</f>
        <v>0</v>
      </c>
      <c r="J8" s="336">
        <f>+'RESUMEN BALANCE'!I12</f>
        <v>0</v>
      </c>
      <c r="K8" s="334"/>
    </row>
    <row r="9" spans="1:12" x14ac:dyDescent="0.3">
      <c r="A9" s="334" t="s">
        <v>275</v>
      </c>
      <c r="B9" s="335" t="s">
        <v>111</v>
      </c>
      <c r="C9" s="336">
        <f>+'RESUMEN BALANCE'!B13</f>
        <v>79.365908699999991</v>
      </c>
      <c r="D9" s="336">
        <f>+'RESUMEN BALANCE'!C13</f>
        <v>79.365908699999991</v>
      </c>
      <c r="E9" s="336">
        <f>+'RESUMEN BALANCE'!D13</f>
        <v>0</v>
      </c>
      <c r="F9" s="336">
        <f>+'RESUMEN BALANCE'!E13</f>
        <v>0</v>
      </c>
      <c r="G9" s="336">
        <f>+'RESUMEN BALANCE'!F13</f>
        <v>8.3000000000000007</v>
      </c>
      <c r="H9" s="336">
        <f>+'RESUMEN BALANCE'!G13</f>
        <v>8.3000000000000001E-4</v>
      </c>
      <c r="I9" s="336">
        <f>+'RESUMEN BALANCE'!H13</f>
        <v>0</v>
      </c>
      <c r="J9" s="336">
        <f>+'RESUMEN BALANCE'!I13</f>
        <v>6.5873704220999988E-4</v>
      </c>
      <c r="K9" s="334"/>
    </row>
    <row r="10" spans="1:12" x14ac:dyDescent="0.3">
      <c r="A10" s="334" t="s">
        <v>275</v>
      </c>
      <c r="B10" s="335" t="s">
        <v>113</v>
      </c>
      <c r="C10" s="336">
        <f>+'RESUMEN BALANCE'!B14</f>
        <v>81.915999999999997</v>
      </c>
      <c r="D10" s="336">
        <f>+'RESUMEN BALANCE'!C14</f>
        <v>81.915999999999997</v>
      </c>
      <c r="E10" s="336">
        <f>+'RESUMEN BALANCE'!D14</f>
        <v>0</v>
      </c>
      <c r="F10" s="336">
        <f>+'RESUMEN BALANCE'!E14</f>
        <v>0</v>
      </c>
      <c r="G10" s="336">
        <f>+'RESUMEN BALANCE'!F14</f>
        <v>30</v>
      </c>
      <c r="H10" s="336">
        <f>+'RESUMEN BALANCE'!G14</f>
        <v>3.0000000000000001E-3</v>
      </c>
      <c r="I10" s="336">
        <f>+'RESUMEN BALANCE'!H14</f>
        <v>0</v>
      </c>
      <c r="J10" s="336">
        <f>+'RESUMEN BALANCE'!I14</f>
        <v>2.4574799999999997E-3</v>
      </c>
      <c r="K10" s="334"/>
    </row>
    <row r="11" spans="1:12" s="333" customFormat="1" x14ac:dyDescent="0.3">
      <c r="A11" s="338" t="s">
        <v>276</v>
      </c>
      <c r="B11" s="332"/>
      <c r="C11" s="339">
        <f>SUM(C2:C10)</f>
        <v>688.86390869999991</v>
      </c>
      <c r="D11" s="339">
        <f>SUM(D2:D10)</f>
        <v>688.19734669811555</v>
      </c>
      <c r="E11" s="340"/>
      <c r="F11" s="340"/>
      <c r="G11" s="332"/>
      <c r="H11" s="332"/>
      <c r="I11" s="382">
        <f>SUM(I2:I10)</f>
        <v>1.2661922950238358</v>
      </c>
      <c r="J11" s="381">
        <f>SUM(J2:J10)</f>
        <v>164.6557202489594</v>
      </c>
      <c r="K11" s="332"/>
      <c r="L11" s="341" t="s">
        <v>277</v>
      </c>
    </row>
    <row r="12" spans="1:12" x14ac:dyDescent="0.3">
      <c r="A12" s="334" t="s">
        <v>278</v>
      </c>
      <c r="B12" s="335" t="s">
        <v>54</v>
      </c>
      <c r="C12" s="342">
        <f>+'RESUMEN BALANCE'!B47</f>
        <v>0</v>
      </c>
      <c r="D12" s="342">
        <f>+'RESUMEN BALANCE'!C47</f>
        <v>1.00001287601574E-7</v>
      </c>
      <c r="E12" s="342">
        <f>+'RESUMEN BALANCE'!D47</f>
        <v>0</v>
      </c>
      <c r="F12" s="342">
        <f>+'RESUMEN BALANCE'!E47</f>
        <v>0</v>
      </c>
      <c r="G12" s="342">
        <f>+'RESUMEN BALANCE'!F47</f>
        <v>0</v>
      </c>
      <c r="H12" s="342">
        <f>+'RESUMEN BALANCE'!G47</f>
        <v>0</v>
      </c>
      <c r="I12" s="342">
        <f>+'RESUMEN BALANCE'!H47</f>
        <v>0</v>
      </c>
      <c r="J12" s="342">
        <f>+'RESUMEN BALANCE'!I47</f>
        <v>0</v>
      </c>
      <c r="K12" s="334"/>
    </row>
    <row r="13" spans="1:12" x14ac:dyDescent="0.3">
      <c r="A13" s="334" t="s">
        <v>278</v>
      </c>
      <c r="B13" s="335" t="s">
        <v>55</v>
      </c>
      <c r="C13" s="342">
        <f>+'RESUMEN BALANCE'!B48</f>
        <v>-134.84109696199994</v>
      </c>
      <c r="D13" s="342">
        <f>+'RESUMEN BALANCE'!C48</f>
        <v>-134.84109696199994</v>
      </c>
      <c r="E13" s="342">
        <f>+'RESUMEN BALANCE'!D48</f>
        <v>0.11464412182299098</v>
      </c>
      <c r="F13" s="342">
        <f>+'RESUMEN BALANCE'!E48</f>
        <v>1.1464412182299098E-5</v>
      </c>
      <c r="G13" s="342">
        <f>+'RESUMEN BALANCE'!F48</f>
        <v>326900.00000000233</v>
      </c>
      <c r="H13" s="342">
        <f>+'RESUMEN BALANCE'!G48</f>
        <v>32.690000000000232</v>
      </c>
      <c r="I13" s="342">
        <f>+'RESUMEN BALANCE'!H48</f>
        <v>-1.5458739146857259E-5</v>
      </c>
      <c r="J13" s="342">
        <f>+'RESUMEN BALANCE'!I48</f>
        <v>-44.079554596878097</v>
      </c>
      <c r="K13" s="334"/>
    </row>
    <row r="14" spans="1:12" x14ac:dyDescent="0.3">
      <c r="A14" s="334" t="s">
        <v>278</v>
      </c>
      <c r="B14" s="335" t="s">
        <v>56</v>
      </c>
      <c r="C14" s="342">
        <f>+'RESUMEN BALANCE'!B49</f>
        <v>160.60000000000002</v>
      </c>
      <c r="D14" s="342">
        <f>+'RESUMEN BALANCE'!C49</f>
        <v>160.60000000000002</v>
      </c>
      <c r="E14" s="342">
        <f>+'RESUMEN BALANCE'!D49</f>
        <v>461.53630905445601</v>
      </c>
      <c r="F14" s="342">
        <f>+'RESUMEN BALANCE'!E49</f>
        <v>4.6153630905445601E-2</v>
      </c>
      <c r="G14" s="342">
        <f>+'RESUMEN BALANCE'!F49</f>
        <v>88934.79331892966</v>
      </c>
      <c r="H14" s="342">
        <f>+'RESUMEN BALANCE'!G49</f>
        <v>8.8934793318929657</v>
      </c>
      <c r="I14" s="342">
        <f>+'RESUMEN BALANCE'!H49</f>
        <v>7.4122731234145645E-2</v>
      </c>
      <c r="J14" s="342">
        <f>+'RESUMEN BALANCE'!I49</f>
        <v>14.282927807020105</v>
      </c>
      <c r="K14" s="334"/>
    </row>
    <row r="15" spans="1:12" x14ac:dyDescent="0.3">
      <c r="A15" s="334" t="s">
        <v>278</v>
      </c>
      <c r="B15" s="335" t="s">
        <v>57</v>
      </c>
      <c r="C15" s="342">
        <f>+'RESUMEN BALANCE'!B50</f>
        <v>0</v>
      </c>
      <c r="D15" s="342">
        <f>+'RESUMEN BALANCE'!C50</f>
        <v>0</v>
      </c>
      <c r="E15" s="342">
        <f>+'RESUMEN BALANCE'!D50</f>
        <v>0</v>
      </c>
      <c r="F15" s="342">
        <f>+'RESUMEN BALANCE'!E50</f>
        <v>0</v>
      </c>
      <c r="G15" s="342">
        <f>+'RESUMEN BALANCE'!F50</f>
        <v>0</v>
      </c>
      <c r="H15" s="342">
        <f>+'RESUMEN BALANCE'!G50</f>
        <v>0</v>
      </c>
      <c r="I15" s="342">
        <f>+'RESUMEN BALANCE'!H50</f>
        <v>0</v>
      </c>
      <c r="J15" s="342">
        <f>+'RESUMEN BALANCE'!I50</f>
        <v>0</v>
      </c>
      <c r="K15" s="334"/>
    </row>
    <row r="16" spans="1:12" x14ac:dyDescent="0.3">
      <c r="A16" s="334" t="s">
        <v>278</v>
      </c>
      <c r="B16" s="335" t="s">
        <v>58</v>
      </c>
      <c r="C16" s="342">
        <f>+'RESUMEN BALANCE'!B51</f>
        <v>70.36</v>
      </c>
      <c r="D16" s="342">
        <f>+'RESUMEN BALANCE'!C51</f>
        <v>71.999999597941198</v>
      </c>
      <c r="E16" s="342">
        <f>+'RESUMEN BALANCE'!D51</f>
        <v>10</v>
      </c>
      <c r="F16" s="342">
        <f>+'RESUMEN BALANCE'!E51</f>
        <v>1E-3</v>
      </c>
      <c r="G16" s="342">
        <f>+'RESUMEN BALANCE'!F51</f>
        <v>2000</v>
      </c>
      <c r="H16" s="342">
        <f>+'RESUMEN BALANCE'!G51</f>
        <v>0.2</v>
      </c>
      <c r="I16" s="342">
        <f>+'RESUMEN BALANCE'!H51</f>
        <v>7.1999999597941193E-4</v>
      </c>
      <c r="J16" s="342">
        <f>+'RESUMEN BALANCE'!I51</f>
        <v>0.14399999919588238</v>
      </c>
      <c r="K16" s="334"/>
    </row>
    <row r="17" spans="1:12" x14ac:dyDescent="0.3">
      <c r="A17" s="334" t="s">
        <v>278</v>
      </c>
      <c r="B17" s="335" t="s">
        <v>176</v>
      </c>
      <c r="C17" s="342">
        <f>+'RESUMEN BALANCE'!B52</f>
        <v>2008.71</v>
      </c>
      <c r="D17" s="342">
        <f>+'RESUMEN BALANCE'!C52</f>
        <v>2008.7100136051299</v>
      </c>
      <c r="E17" s="342">
        <f>+'RESUMEN BALANCE'!D52</f>
        <v>1232.4687139296877</v>
      </c>
      <c r="F17" s="342">
        <f>+'RESUMEN BALANCE'!E52</f>
        <v>0.12324687139296878</v>
      </c>
      <c r="G17" s="342">
        <f>+'RESUMEN BALANCE'!F52</f>
        <v>63077.380855635725</v>
      </c>
      <c r="H17" s="342">
        <f>+'RESUMEN BALANCE'!G52</f>
        <v>6.3077380855635727</v>
      </c>
      <c r="I17" s="342">
        <f>+'RESUMEN BALANCE'!H52</f>
        <v>2.4756722471255999</v>
      </c>
      <c r="J17" s="342">
        <f>+'RESUMEN BALANCE'!I52</f>
        <v>126.7041665567</v>
      </c>
      <c r="K17" s="334"/>
    </row>
    <row r="18" spans="1:12" x14ac:dyDescent="0.3">
      <c r="A18" s="334" t="s">
        <v>278</v>
      </c>
      <c r="B18" s="335" t="s">
        <v>177</v>
      </c>
      <c r="C18" s="342">
        <f>+'RESUMEN BALANCE'!B53</f>
        <v>0</v>
      </c>
      <c r="D18" s="342">
        <f>+'RESUMEN BALANCE'!C53</f>
        <v>0</v>
      </c>
      <c r="E18" s="342">
        <f>+'RESUMEN BALANCE'!D53</f>
        <v>0</v>
      </c>
      <c r="F18" s="342">
        <f>+'RESUMEN BALANCE'!E53</f>
        <v>0</v>
      </c>
      <c r="G18" s="342">
        <f>+'RESUMEN BALANCE'!F53</f>
        <v>0</v>
      </c>
      <c r="H18" s="342">
        <f>+'RESUMEN BALANCE'!G53</f>
        <v>0</v>
      </c>
      <c r="I18" s="342">
        <f>+'RESUMEN BALANCE'!H53</f>
        <v>0</v>
      </c>
      <c r="J18" s="342">
        <f>+'RESUMEN BALANCE'!I53</f>
        <v>0</v>
      </c>
      <c r="K18" s="334"/>
    </row>
    <row r="19" spans="1:12" s="333" customFormat="1" x14ac:dyDescent="0.3">
      <c r="A19" s="343" t="s">
        <v>279</v>
      </c>
      <c r="B19" s="344"/>
      <c r="C19" s="345">
        <f>SUM(C12:C18)</f>
        <v>2104.8289030380001</v>
      </c>
      <c r="D19" s="345">
        <f>SUM(D12:D18)</f>
        <v>2106.4689163410726</v>
      </c>
      <c r="E19" s="344"/>
      <c r="F19" s="344"/>
      <c r="G19" s="344"/>
      <c r="H19" s="344"/>
      <c r="I19" s="383">
        <f>SUM(I12:I18)</f>
        <v>2.5504995196165781</v>
      </c>
      <c r="J19" s="346">
        <f>SUM(J12:J18)</f>
        <v>97.051539766037891</v>
      </c>
      <c r="K19" s="347"/>
      <c r="L19" s="341" t="s">
        <v>277</v>
      </c>
    </row>
    <row r="20" spans="1:12" x14ac:dyDescent="0.3">
      <c r="A20" s="334" t="s">
        <v>280</v>
      </c>
      <c r="B20" s="335" t="s">
        <v>47</v>
      </c>
      <c r="C20" s="336">
        <f>+'RESUMEN BALANCE'!B19</f>
        <v>17819.799029490001</v>
      </c>
      <c r="D20" s="336">
        <f>+'RESUMEN BALANCE'!C19</f>
        <v>17819.799029490001</v>
      </c>
      <c r="E20" s="336">
        <f>+'RESUMEN BALANCE'!D19</f>
        <v>1224.8449691796982</v>
      </c>
      <c r="F20" s="336">
        <f>+'RESUMEN BALANCE'!E19</f>
        <v>0.12248449691796982</v>
      </c>
      <c r="G20" s="336">
        <f>+'RESUMEN BALANCE'!F19</f>
        <v>60209.093967187502</v>
      </c>
      <c r="H20" s="336">
        <f>+'RESUMEN BALANCE'!G19</f>
        <v>6.0209093967187499</v>
      </c>
      <c r="I20" s="336">
        <f>+'RESUMEN BALANCE'!H19</f>
        <v>21.826491193064097</v>
      </c>
      <c r="J20" s="336">
        <f>+'RESUMEN BALANCE'!I19</f>
        <v>1072.91395424296</v>
      </c>
      <c r="K20" s="334"/>
    </row>
    <row r="21" spans="1:12" x14ac:dyDescent="0.3">
      <c r="A21" s="334" t="s">
        <v>280</v>
      </c>
      <c r="B21" s="348" t="s">
        <v>48</v>
      </c>
      <c r="C21" s="336">
        <f>+'RESUMEN BALANCE'!B20</f>
        <v>2546.1901638068698</v>
      </c>
      <c r="D21" s="336">
        <f>+'RESUMEN BALANCE'!C20</f>
        <v>2546.1901638068698</v>
      </c>
      <c r="E21" s="336">
        <f>+'RESUMEN BALANCE'!D20</f>
        <v>434.01312910639734</v>
      </c>
      <c r="F21" s="336">
        <f>+'RESUMEN BALANCE'!E20</f>
        <v>4.3401312910639735E-2</v>
      </c>
      <c r="G21" s="336">
        <f>+'RESUMEN BALANCE'!F20</f>
        <v>50552.129014553117</v>
      </c>
      <c r="H21" s="336">
        <f>+'RESUMEN BALANCE'!G20</f>
        <v>5.0552129014553113</v>
      </c>
      <c r="I21" s="336">
        <f>+'RESUMEN BALANCE'!H20</f>
        <v>1.10507996029375</v>
      </c>
      <c r="J21" s="336">
        <f>+'RESUMEN BALANCE'!I20</f>
        <v>128.71533365635099</v>
      </c>
      <c r="K21" s="334"/>
    </row>
    <row r="22" spans="1:12" x14ac:dyDescent="0.3">
      <c r="A22" s="334" t="s">
        <v>280</v>
      </c>
      <c r="B22" s="348" t="s">
        <v>49</v>
      </c>
      <c r="C22" s="336">
        <f>+'RESUMEN BALANCE'!B21</f>
        <v>676.23015010101506</v>
      </c>
      <c r="D22" s="336">
        <f>+'RESUMEN BALANCE'!C21</f>
        <v>676.23015010101506</v>
      </c>
      <c r="E22" s="336">
        <f>+'RESUMEN BALANCE'!D21</f>
        <v>752.54070000000024</v>
      </c>
      <c r="F22" s="336">
        <f>+'RESUMEN BALANCE'!E21</f>
        <v>7.525407000000002E-2</v>
      </c>
      <c r="G22" s="336">
        <f>+'RESUMEN BALANCE'!F21</f>
        <v>126762.64757403685</v>
      </c>
      <c r="H22" s="336">
        <f>+'RESUMEN BALANCE'!G21</f>
        <v>12.676264757403684</v>
      </c>
      <c r="I22" s="336">
        <f>+'RESUMEN BALANCE'!H21</f>
        <v>0.50889071051812307</v>
      </c>
      <c r="J22" s="336">
        <f>+'RESUMEN BALANCE'!I21</f>
        <v>85.720724196193004</v>
      </c>
      <c r="K22" s="334"/>
    </row>
    <row r="23" spans="1:12" x14ac:dyDescent="0.3">
      <c r="A23" s="334" t="s">
        <v>280</v>
      </c>
      <c r="B23" s="348" t="s">
        <v>50</v>
      </c>
      <c r="C23" s="336">
        <f>+'RESUMEN BALANCE'!B22</f>
        <v>19773.452658754508</v>
      </c>
      <c r="D23" s="336">
        <f>+'RESUMEN BALANCE'!C22</f>
        <v>19773.452658754508</v>
      </c>
      <c r="E23" s="336">
        <f>+'RESUMEN BALANCE'!D22</f>
        <v>1474.5637597837688</v>
      </c>
      <c r="F23" s="336">
        <f>+'RESUMEN BALANCE'!E22</f>
        <v>0.14745637597837688</v>
      </c>
      <c r="G23" s="336">
        <f>+'RESUMEN BALANCE'!F22</f>
        <v>150395.6873463708</v>
      </c>
      <c r="H23" s="336">
        <f>+'RESUMEN BALANCE'!G22</f>
        <v>15.039568734637079</v>
      </c>
      <c r="I23" s="336">
        <f>+'RESUMEN BALANCE'!H22</f>
        <v>29.157216696399406</v>
      </c>
      <c r="J23" s="336">
        <f>+'RESUMEN BALANCE'!I22</f>
        <v>2973.8420038243071</v>
      </c>
      <c r="K23" s="334"/>
    </row>
    <row r="24" spans="1:12" x14ac:dyDescent="0.3">
      <c r="A24" s="334" t="s">
        <v>280</v>
      </c>
      <c r="B24" s="348" t="s">
        <v>51</v>
      </c>
      <c r="C24" s="336">
        <f>+'RESUMEN BALANCE'!B23</f>
        <v>7004.9487334230798</v>
      </c>
      <c r="D24" s="336">
        <f>+'RESUMEN BALANCE'!C23</f>
        <v>7004.9487334230798</v>
      </c>
      <c r="E24" s="336">
        <f>+'RESUMEN BALANCE'!D23</f>
        <v>9364.949099999998</v>
      </c>
      <c r="F24" s="336">
        <f>+'RESUMEN BALANCE'!E23</f>
        <v>0.93649490999999974</v>
      </c>
      <c r="G24" s="336">
        <f>+'RESUMEN BALANCE'!F23</f>
        <v>166293.89426719226</v>
      </c>
      <c r="H24" s="336">
        <f>+'RESUMEN BALANCE'!G23</f>
        <v>16.629389426719225</v>
      </c>
      <c r="I24" s="336">
        <f>+'RESUMEN BALANCE'!H23</f>
        <v>65.600988336616595</v>
      </c>
      <c r="J24" s="336">
        <f>+'RESUMEN BALANCE'!I23</f>
        <v>1164.88020402296</v>
      </c>
      <c r="K24" s="334"/>
    </row>
    <row r="25" spans="1:12" x14ac:dyDescent="0.3">
      <c r="A25" s="334" t="s">
        <v>280</v>
      </c>
      <c r="B25" s="348" t="s">
        <v>52</v>
      </c>
      <c r="C25" s="336">
        <f>+'RESUMEN BALANCE'!B24</f>
        <v>4445.85180861767</v>
      </c>
      <c r="D25" s="336">
        <f>+'RESUMEN BALANCE'!C24</f>
        <v>4445.85180861767</v>
      </c>
      <c r="E25" s="336">
        <f>+'RESUMEN BALANCE'!D24</f>
        <v>1510.7732911321186</v>
      </c>
      <c r="F25" s="336">
        <f>+'RESUMEN BALANCE'!E24</f>
        <v>0.15107732911321187</v>
      </c>
      <c r="G25" s="336">
        <f>+'RESUMEN BALANCE'!F24</f>
        <v>154533.82225257298</v>
      </c>
      <c r="H25" s="336">
        <f>+'RESUMEN BALANCE'!G24</f>
        <v>15.453382225257299</v>
      </c>
      <c r="I25" s="336">
        <f>+'RESUMEN BALANCE'!H24</f>
        <v>6.7166741687909992</v>
      </c>
      <c r="J25" s="336">
        <f>+'RESUMEN BALANCE'!I24</f>
        <v>687.03447315420306</v>
      </c>
      <c r="K25" s="334"/>
    </row>
    <row r="26" spans="1:12" x14ac:dyDescent="0.3">
      <c r="A26" s="334" t="s">
        <v>280</v>
      </c>
      <c r="B26" s="348" t="s">
        <v>53</v>
      </c>
      <c r="C26" s="336">
        <f>+'RESUMEN BALANCE'!B25</f>
        <v>3755.0149377688203</v>
      </c>
      <c r="D26" s="336">
        <f>+'RESUMEN BALANCE'!C25</f>
        <v>3755.0149377688203</v>
      </c>
      <c r="E26" s="336">
        <f>+'RESUMEN BALANCE'!D25</f>
        <v>19806.161692263438</v>
      </c>
      <c r="F26" s="336">
        <f>+'RESUMEN BALANCE'!E25</f>
        <v>1.980616169226344</v>
      </c>
      <c r="G26" s="336">
        <f>+'RESUMEN BALANCE'!F25</f>
        <v>97548.127384462932</v>
      </c>
      <c r="H26" s="336">
        <f>+'RESUMEN BALANCE'!G25</f>
        <v>9.7548127384462937</v>
      </c>
      <c r="I26" s="336">
        <f>+'RESUMEN BALANCE'!H25</f>
        <v>74.372433014313799</v>
      </c>
      <c r="J26" s="336">
        <f>+'RESUMEN BALANCE'!I25</f>
        <v>366.29467548003402</v>
      </c>
      <c r="K26" s="334"/>
    </row>
    <row r="27" spans="1:12" x14ac:dyDescent="0.3">
      <c r="A27" s="334" t="s">
        <v>280</v>
      </c>
      <c r="B27" s="348" t="s">
        <v>98</v>
      </c>
      <c r="C27" s="336">
        <f>+'RESUMEN BALANCE'!B26</f>
        <v>1938.3924762926119</v>
      </c>
      <c r="D27" s="336">
        <f>+'RESUMEN BALANCE'!C26</f>
        <v>1938.3924762926119</v>
      </c>
      <c r="E27" s="336">
        <f>+'RESUMEN BALANCE'!D26</f>
        <v>4005.7953929082755</v>
      </c>
      <c r="F27" s="336">
        <f>+'RESUMEN BALANCE'!E26</f>
        <v>0.40057953929082757</v>
      </c>
      <c r="G27" s="336">
        <f>+'RESUMEN BALANCE'!F26</f>
        <v>220686.5093858566</v>
      </c>
      <c r="H27" s="336">
        <f>+'RESUMEN BALANCE'!G26</f>
        <v>22.068650938585659</v>
      </c>
      <c r="I27" s="336">
        <f>+'RESUMEN BALANCE'!H26</f>
        <v>7.7648036511810083</v>
      </c>
      <c r="J27" s="336">
        <f>+'RESUMEN BALANCE'!I26</f>
        <v>427.77706941282327</v>
      </c>
      <c r="K27" s="334"/>
    </row>
    <row r="28" spans="1:12" s="333" customFormat="1" x14ac:dyDescent="0.3">
      <c r="A28" s="343" t="s">
        <v>281</v>
      </c>
      <c r="B28" s="349"/>
      <c r="C28" s="350">
        <f>SUM(C20:C27)</f>
        <v>57959.879958254576</v>
      </c>
      <c r="D28" s="350">
        <f>SUM(D20:D27)</f>
        <v>57959.879958254576</v>
      </c>
      <c r="E28" s="349"/>
      <c r="F28" s="349"/>
      <c r="G28" s="349"/>
      <c r="H28" s="349"/>
      <c r="I28" s="384">
        <f>SUM(I20:I27)</f>
        <v>207.05257773117779</v>
      </c>
      <c r="J28" s="350">
        <f>SUM(J20:J27)</f>
        <v>6907.1784379898309</v>
      </c>
      <c r="K28" s="351"/>
      <c r="L28" s="341" t="s">
        <v>277</v>
      </c>
    </row>
    <row r="29" spans="1:12" x14ac:dyDescent="0.3">
      <c r="A29" s="334" t="s">
        <v>282</v>
      </c>
      <c r="B29" s="335" t="s">
        <v>47</v>
      </c>
      <c r="C29" s="336">
        <f>+'RESUMEN BALANCE'!B31</f>
        <v>15811.08902949</v>
      </c>
      <c r="D29" s="336">
        <f>+'RESUMEN BALANCE'!C31</f>
        <v>15811.0890158849</v>
      </c>
      <c r="E29" s="336">
        <f>+'RESUMEN BALANCE'!D31</f>
        <v>1237.2739853436046</v>
      </c>
      <c r="F29" s="336">
        <f>+'RESUMEN BALANCE'!E31</f>
        <v>0.12372739853436046</v>
      </c>
      <c r="G29" s="336">
        <f>+'RESUMEN BALANCE'!F31</f>
        <v>63341.456932146008</v>
      </c>
      <c r="H29" s="336">
        <f>+'RESUMEN BALANCE'!G31</f>
        <v>6.3341456932146007</v>
      </c>
      <c r="I29" s="336">
        <f>+'RESUMEN BALANCE'!H31</f>
        <v>19.5626491193064</v>
      </c>
      <c r="J29" s="336">
        <f>+'RESUMEN BALANCE'!I31</f>
        <v>1001.49741395</v>
      </c>
      <c r="K29" s="334"/>
    </row>
    <row r="30" spans="1:12" x14ac:dyDescent="0.3">
      <c r="A30" s="334" t="s">
        <v>282</v>
      </c>
      <c r="B30" s="348" t="s">
        <v>48</v>
      </c>
      <c r="C30" s="336">
        <f>+'RESUMEN BALANCE'!B32</f>
        <v>2546.1901638099998</v>
      </c>
      <c r="D30" s="336">
        <f>+'RESUMEN BALANCE'!C32</f>
        <v>2546.1901638099998</v>
      </c>
      <c r="E30" s="336">
        <f>+'RESUMEN BALANCE'!D32</f>
        <v>434.01312910586381</v>
      </c>
      <c r="F30" s="336">
        <f>+'RESUMEN BALANCE'!E32</f>
        <v>4.3401312910586382E-2</v>
      </c>
      <c r="G30" s="336">
        <f>+'RESUMEN BALANCE'!F32</f>
        <v>50552.129014490565</v>
      </c>
      <c r="H30" s="336">
        <f>+'RESUMEN BALANCE'!G32</f>
        <v>5.0552129014490568</v>
      </c>
      <c r="I30" s="336">
        <f>+'RESUMEN BALANCE'!H32</f>
        <v>1.10507996029375</v>
      </c>
      <c r="J30" s="336">
        <f>+'RESUMEN BALANCE'!I32</f>
        <v>128.71533365635</v>
      </c>
      <c r="K30" s="334"/>
    </row>
    <row r="31" spans="1:12" x14ac:dyDescent="0.3">
      <c r="A31" s="334" t="s">
        <v>282</v>
      </c>
      <c r="B31" s="348" t="s">
        <v>49</v>
      </c>
      <c r="C31" s="336">
        <f>+'RESUMEN BALANCE'!B33</f>
        <v>513.23015009999995</v>
      </c>
      <c r="D31" s="336">
        <f>+'RESUMEN BALANCE'!C33</f>
        <v>512.95662323796796</v>
      </c>
      <c r="E31" s="336">
        <f>+'RESUMEN BALANCE'!D33</f>
        <v>1089.5477028646251</v>
      </c>
      <c r="F31" s="336">
        <f>+'RESUMEN BALANCE'!E33</f>
        <v>0.10895477028646251</v>
      </c>
      <c r="G31" s="336">
        <f>+'RESUMEN BALANCE'!F33</f>
        <v>194793.7109486124</v>
      </c>
      <c r="H31" s="336">
        <f>+'RESUMEN BALANCE'!G33</f>
        <v>19.479371094861239</v>
      </c>
      <c r="I31" s="336">
        <f>+'RESUMEN BALANCE'!H33</f>
        <v>0.558890710518123</v>
      </c>
      <c r="J31" s="336">
        <f>+'RESUMEN BALANCE'!I33</f>
        <v>99.920724196193007</v>
      </c>
      <c r="K31" s="334"/>
    </row>
    <row r="32" spans="1:12" x14ac:dyDescent="0.3">
      <c r="A32" s="334" t="s">
        <v>282</v>
      </c>
      <c r="B32" s="348" t="s">
        <v>50</v>
      </c>
      <c r="C32" s="336">
        <f>+'RESUMEN BALANCE'!B34</f>
        <v>21267.652658760002</v>
      </c>
      <c r="D32" s="336">
        <f>+'RESUMEN BALANCE'!C34</f>
        <v>19773.45265866</v>
      </c>
      <c r="E32" s="336">
        <f>+'RESUMEN BALANCE'!D34</f>
        <v>1494.7929027182061</v>
      </c>
      <c r="F32" s="336">
        <f>+'RESUMEN BALANCE'!E34</f>
        <v>0.14947929027182061</v>
      </c>
      <c r="G32" s="336">
        <f>+'RESUMEN BALANCE'!F34</f>
        <v>151252.24656287458</v>
      </c>
      <c r="H32" s="336">
        <f>+'RESUMEN BALANCE'!G34</f>
        <v>15.125224656287459</v>
      </c>
      <c r="I32" s="336">
        <f>+'RESUMEN BALANCE'!H34</f>
        <v>29.557216696399408</v>
      </c>
      <c r="J32" s="336">
        <f>+'RESUMEN BALANCE'!I34</f>
        <v>2990.7791369269703</v>
      </c>
      <c r="K32" s="334"/>
    </row>
    <row r="33" spans="1:18" x14ac:dyDescent="0.3">
      <c r="A33" s="334" t="s">
        <v>282</v>
      </c>
      <c r="B33" s="348" t="s">
        <v>51</v>
      </c>
      <c r="C33" s="336">
        <f>+'RESUMEN BALANCE'!B35</f>
        <v>7099.9487334200003</v>
      </c>
      <c r="D33" s="336">
        <f>+'RESUMEN BALANCE'!C35</f>
        <v>7099.8738691262797</v>
      </c>
      <c r="E33" s="336">
        <f>+'RESUMEN BALANCE'!D35</f>
        <v>9498.7586511752852</v>
      </c>
      <c r="F33" s="336">
        <f>+'RESUMEN BALANCE'!E35</f>
        <v>0.94987586511752853</v>
      </c>
      <c r="G33" s="336">
        <f>+'RESUMEN BALANCE'!F35</f>
        <v>190697.47510442833</v>
      </c>
      <c r="H33" s="336">
        <f>+'RESUMEN BALANCE'!G35</f>
        <v>19.069747510442834</v>
      </c>
      <c r="I33" s="336">
        <f>+'RESUMEN BALANCE'!H35</f>
        <v>67.439988336616594</v>
      </c>
      <c r="J33" s="336">
        <f>+'RESUMEN BALANCE'!I35</f>
        <v>1353.92802040229</v>
      </c>
      <c r="K33" s="334"/>
    </row>
    <row r="34" spans="1:18" x14ac:dyDescent="0.3">
      <c r="A34" s="334" t="s">
        <v>282</v>
      </c>
      <c r="B34" s="348" t="s">
        <v>52</v>
      </c>
      <c r="C34" s="336">
        <f>+'RESUMEN BALANCE'!B36</f>
        <v>4530.8518086200002</v>
      </c>
      <c r="D34" s="336">
        <f>+'RESUMEN BALANCE'!C36</f>
        <v>4445.8518086200002</v>
      </c>
      <c r="E34" s="336">
        <f>+'RESUMEN BALANCE'!D36</f>
        <v>1548.3348778140676</v>
      </c>
      <c r="F34" s="336">
        <f>+'RESUMEN BALANCE'!E36</f>
        <v>0.15483348778140676</v>
      </c>
      <c r="G34" s="336">
        <f>+'RESUMEN BALANCE'!F36</f>
        <v>159257.32652208622</v>
      </c>
      <c r="H34" s="336">
        <f>+'RESUMEN BALANCE'!G36</f>
        <v>15.925732652208623</v>
      </c>
      <c r="I34" s="336">
        <f>+'RESUMEN BALANCE'!H36</f>
        <v>6.8836674168791001</v>
      </c>
      <c r="J34" s="336">
        <f>+'RESUMEN BALANCE'!I36</f>
        <v>708.03447315420306</v>
      </c>
      <c r="K34" s="334"/>
    </row>
    <row r="35" spans="1:18" x14ac:dyDescent="0.3">
      <c r="A35" s="334" t="s">
        <v>282</v>
      </c>
      <c r="B35" s="348" t="s">
        <v>53</v>
      </c>
      <c r="C35" s="336">
        <f>+'RESUMEN BALANCE'!B37</f>
        <v>3755.01493777</v>
      </c>
      <c r="D35" s="336">
        <f>+'RESUMEN BALANCE'!C37</f>
        <v>3755.01493777</v>
      </c>
      <c r="E35" s="336">
        <f>+'RESUMEN BALANCE'!D37</f>
        <v>19806.161692257221</v>
      </c>
      <c r="F35" s="336">
        <f>+'RESUMEN BALANCE'!E37</f>
        <v>1.980616169225722</v>
      </c>
      <c r="G35" s="336">
        <f>+'RESUMEN BALANCE'!F37</f>
        <v>97565.584284136101</v>
      </c>
      <c r="H35" s="336">
        <f>+'RESUMEN BALANCE'!G37</f>
        <v>9.7565584284136104</v>
      </c>
      <c r="I35" s="336">
        <f>+'RESUMEN BALANCE'!H37</f>
        <v>74.372433014313799</v>
      </c>
      <c r="J35" s="336">
        <f>+'RESUMEN BALANCE'!I37</f>
        <v>366.360226399189</v>
      </c>
      <c r="K35" s="334"/>
    </row>
    <row r="36" spans="1:18" x14ac:dyDescent="0.3">
      <c r="A36" s="334" t="s">
        <v>282</v>
      </c>
      <c r="B36" s="348" t="s">
        <v>98</v>
      </c>
      <c r="C36" s="336">
        <f>+'RESUMEN BALANCE'!B38</f>
        <v>1262.617</v>
      </c>
      <c r="D36" s="336">
        <f>+'RESUMEN BALANCE'!C38</f>
        <v>1497.5575469129849</v>
      </c>
      <c r="E36" s="336">
        <f>+'RESUMEN BALANCE'!D38</f>
        <v>4158.9063362540001</v>
      </c>
      <c r="F36" s="336">
        <f>+'RESUMEN BALANCE'!E38</f>
        <v>0.41589063362539996</v>
      </c>
      <c r="G36" s="336">
        <f>+'RESUMEN BALANCE'!F38</f>
        <v>211973.13629376801</v>
      </c>
      <c r="H36" s="336">
        <f>+'RESUMEN BALANCE'!G38</f>
        <v>21.197313629376801</v>
      </c>
      <c r="I36" s="336">
        <f>+'RESUMEN BALANCE'!H38</f>
        <v>6.22820157076141</v>
      </c>
      <c r="J36" s="336">
        <f>+'RESUMEN BALANCE'!I38</f>
        <v>317.44196999954704</v>
      </c>
      <c r="K36" s="334"/>
    </row>
    <row r="37" spans="1:18" s="333" customFormat="1" x14ac:dyDescent="0.3">
      <c r="A37" s="343" t="s">
        <v>283</v>
      </c>
      <c r="B37" s="351"/>
      <c r="C37" s="352">
        <f>SUM(C29:C36)</f>
        <v>56786.594481970002</v>
      </c>
      <c r="D37" s="352">
        <f>SUM(D29:D36)</f>
        <v>55441.986624022131</v>
      </c>
      <c r="E37" s="351"/>
      <c r="F37" s="351"/>
      <c r="G37" s="351"/>
      <c r="H37" s="351"/>
      <c r="I37" s="350">
        <f>SUM(I29:I36)</f>
        <v>205.70812682508858</v>
      </c>
      <c r="J37" s="350">
        <f>SUM(J29:J36)</f>
        <v>6966.6772986847418</v>
      </c>
      <c r="K37" s="351"/>
      <c r="L37" s="341" t="s">
        <v>284</v>
      </c>
    </row>
    <row r="38" spans="1:18" s="333" customFormat="1" x14ac:dyDescent="0.3">
      <c r="A38" s="343" t="s">
        <v>285</v>
      </c>
      <c r="B38" s="351"/>
      <c r="C38" s="353"/>
      <c r="D38" s="347"/>
      <c r="E38" s="347"/>
      <c r="F38" s="347"/>
      <c r="G38" s="347"/>
      <c r="H38" s="347"/>
      <c r="I38" s="385">
        <f>I37-I28</f>
        <v>-1.3444509060892074</v>
      </c>
      <c r="J38" s="354">
        <f>J37-J28</f>
        <v>59.498860694910945</v>
      </c>
      <c r="K38" s="347"/>
      <c r="L38" s="341" t="s">
        <v>277</v>
      </c>
      <c r="O38" s="355"/>
      <c r="R38" s="356"/>
    </row>
    <row r="39" spans="1:18" x14ac:dyDescent="0.3">
      <c r="I39" s="357"/>
      <c r="J39" s="357"/>
    </row>
    <row r="40" spans="1:18" s="333" customFormat="1" x14ac:dyDescent="0.3">
      <c r="A40" s="358" t="s">
        <v>286</v>
      </c>
      <c r="B40" s="359"/>
      <c r="C40" s="359"/>
      <c r="D40" s="359"/>
      <c r="E40" s="359"/>
      <c r="F40" s="359"/>
      <c r="G40" s="359"/>
      <c r="H40" s="359"/>
      <c r="I40" s="360">
        <f>I11-I19-I38</f>
        <v>6.0143681496465096E-2</v>
      </c>
      <c r="J40" s="360">
        <f>J11-J19-J38</f>
        <v>8.1053197880105614</v>
      </c>
      <c r="K40" s="359"/>
      <c r="L40" s="355" t="s">
        <v>287</v>
      </c>
      <c r="Q40" s="356"/>
    </row>
    <row r="42" spans="1:18" s="333" customFormat="1" x14ac:dyDescent="0.3">
      <c r="A42" s="358" t="s">
        <v>288</v>
      </c>
      <c r="B42" s="359"/>
      <c r="C42" s="359"/>
      <c r="D42" s="359"/>
      <c r="E42" s="359"/>
      <c r="F42" s="359"/>
      <c r="G42" s="359"/>
      <c r="H42" s="359"/>
      <c r="I42" s="361">
        <f>(1-I40/I11)*100</f>
        <v>95.250035738423691</v>
      </c>
      <c r="J42" s="361">
        <f>(1-J40/J11)*100</f>
        <v>95.077413784498148</v>
      </c>
      <c r="K42" s="359"/>
      <c r="L42" s="341" t="s">
        <v>289</v>
      </c>
    </row>
    <row r="43" spans="1:18" x14ac:dyDescent="0.3">
      <c r="J43" s="362"/>
    </row>
    <row r="44" spans="1:18" ht="43.2" x14ac:dyDescent="0.3">
      <c r="B44" s="363" t="s">
        <v>266</v>
      </c>
      <c r="C44" s="363" t="s">
        <v>290</v>
      </c>
      <c r="D44" s="363" t="s">
        <v>268</v>
      </c>
      <c r="E44" s="363" t="s">
        <v>269</v>
      </c>
      <c r="F44" s="363" t="s">
        <v>291</v>
      </c>
      <c r="G44" s="363" t="s">
        <v>271</v>
      </c>
      <c r="H44" s="363" t="s">
        <v>292</v>
      </c>
      <c r="I44" s="363" t="s">
        <v>273</v>
      </c>
    </row>
    <row r="45" spans="1:18" ht="31.5" customHeight="1" x14ac:dyDescent="0.3">
      <c r="A45" s="364" t="s">
        <v>293</v>
      </c>
      <c r="B45" s="365"/>
      <c r="C45" s="365"/>
      <c r="D45" s="365"/>
      <c r="E45" s="365"/>
      <c r="F45" s="365"/>
      <c r="G45" s="365"/>
      <c r="H45" s="365"/>
      <c r="I45" s="365"/>
    </row>
    <row r="46" spans="1:18" ht="28.8" x14ac:dyDescent="0.3">
      <c r="A46" s="366" t="s">
        <v>294</v>
      </c>
      <c r="B46" s="365"/>
      <c r="C46" s="365"/>
      <c r="D46" s="365"/>
      <c r="E46" s="365"/>
      <c r="F46" s="365"/>
      <c r="G46" s="365"/>
      <c r="H46" s="365"/>
      <c r="I46" s="365"/>
    </row>
    <row r="48" spans="1:18" x14ac:dyDescent="0.3">
      <c r="B48" s="363" t="s">
        <v>272</v>
      </c>
      <c r="C48" s="363" t="s">
        <v>273</v>
      </c>
      <c r="D48" s="367" t="s">
        <v>295</v>
      </c>
    </row>
    <row r="49" spans="1:6" x14ac:dyDescent="0.3">
      <c r="A49" s="368" t="s">
        <v>296</v>
      </c>
      <c r="B49" s="365">
        <f>+'[1]Resumen As - S'!$C$15</f>
        <v>45.931661469298845</v>
      </c>
      <c r="C49" s="365">
        <f>+'[1]Resumen As - S'!$D$15</f>
        <v>27623.012727344303</v>
      </c>
      <c r="D49" s="369">
        <f>C49*2</f>
        <v>55246.025454688606</v>
      </c>
      <c r="E49" s="370" t="s">
        <v>297</v>
      </c>
    </row>
    <row r="50" spans="1:6" x14ac:dyDescent="0.3">
      <c r="A50" s="368" t="s">
        <v>298</v>
      </c>
      <c r="B50" s="365">
        <f>+'[1]Resumen As - S'!$V$15</f>
        <v>2.2213976942384028</v>
      </c>
      <c r="C50" s="365">
        <f>+'[1]Resumen As - S'!$W$15</f>
        <v>1368.7585119722328</v>
      </c>
      <c r="D50" s="369">
        <f>C50*2</f>
        <v>2737.5170239444656</v>
      </c>
      <c r="E50" s="370" t="s">
        <v>297</v>
      </c>
    </row>
    <row r="51" spans="1:6" s="333" customFormat="1" ht="30" customHeight="1" x14ac:dyDescent="0.3">
      <c r="A51" s="371" t="s">
        <v>299</v>
      </c>
      <c r="B51" s="369">
        <f>B50-H46</f>
        <v>2.2213976942384028</v>
      </c>
      <c r="C51" s="369">
        <f>C50-I46</f>
        <v>1368.7585119722328</v>
      </c>
      <c r="D51" s="369">
        <f>C51*2</f>
        <v>2737.5170239444656</v>
      </c>
      <c r="E51" s="370" t="s">
        <v>277</v>
      </c>
    </row>
    <row r="53" spans="1:6" x14ac:dyDescent="0.3">
      <c r="B53" s="363" t="s">
        <v>300</v>
      </c>
      <c r="C53" s="363" t="s">
        <v>301</v>
      </c>
    </row>
    <row r="54" spans="1:6" ht="43.2" customHeight="1" x14ac:dyDescent="0.3">
      <c r="A54" s="372" t="s">
        <v>302</v>
      </c>
      <c r="B54" s="373">
        <f>1-B50/B49</f>
        <v>0.95163689657246109</v>
      </c>
      <c r="C54" s="374">
        <f>1-C50/C49</f>
        <v>0.9504486159608041</v>
      </c>
      <c r="D54" s="375" t="s">
        <v>277</v>
      </c>
      <c r="E54" s="333"/>
      <c r="F54" s="333"/>
    </row>
    <row r="55" spans="1:6" ht="41.4" customHeight="1" x14ac:dyDescent="0.3">
      <c r="A55" s="372" t="s">
        <v>303</v>
      </c>
      <c r="B55" s="373">
        <f>1-B51/B49</f>
        <v>0.95163689657246109</v>
      </c>
      <c r="C55" s="374">
        <f>1-C51/C49</f>
        <v>0.9504486159608041</v>
      </c>
      <c r="D55" s="375" t="s">
        <v>277</v>
      </c>
      <c r="E55" s="333"/>
      <c r="F55" s="333"/>
    </row>
    <row r="56" spans="1:6" x14ac:dyDescent="0.3">
      <c r="B56" s="376"/>
      <c r="C56" s="376"/>
    </row>
  </sheetData>
  <dataValidations count="1">
    <dataValidation type="decimal" operator="greaterThanOrEqual" allowBlank="1" showInputMessage="1" showErrorMessage="1" errorTitle="Formato incorrecto" error="Por favor ingrese un número" sqref="C2:J36 B45:I46 B49:C50" xr:uid="{22D002FD-A1B2-4FE1-BFF1-C9F5629B6B83}">
      <formula1>0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L66"/>
  <sheetViews>
    <sheetView tabSelected="1" topLeftCell="A37" zoomScale="70" zoomScaleNormal="70" workbookViewId="0">
      <selection activeCell="K39" sqref="K39"/>
    </sheetView>
  </sheetViews>
  <sheetFormatPr baseColWidth="10" defaultColWidth="10.8984375" defaultRowHeight="19.2" x14ac:dyDescent="0.5"/>
  <cols>
    <col min="1" max="1" width="32" style="7" customWidth="1"/>
    <col min="2" max="2" width="11.69921875" style="30" bestFit="1" customWidth="1"/>
    <col min="3" max="3" width="10.8984375" style="30"/>
    <col min="4" max="4" width="11.3984375" style="30" bestFit="1" customWidth="1"/>
    <col min="5" max="5" width="11.69921875" style="30" bestFit="1" customWidth="1"/>
    <col min="6" max="6" width="13" style="30" bestFit="1" customWidth="1"/>
    <col min="7" max="8" width="11.69921875" style="30" bestFit="1" customWidth="1"/>
    <col min="9" max="9" width="12.19921875" style="30" bestFit="1" customWidth="1"/>
    <col min="10" max="10" width="25.69921875" style="7" customWidth="1"/>
    <col min="11" max="11" width="38.19921875" style="7" bestFit="1" customWidth="1"/>
    <col min="12" max="16384" width="10.8984375" style="7"/>
  </cols>
  <sheetData>
    <row r="1" spans="1:12" x14ac:dyDescent="0.5">
      <c r="A1" s="432" t="s">
        <v>62</v>
      </c>
      <c r="B1" s="432"/>
      <c r="C1" s="432"/>
      <c r="D1" s="432"/>
      <c r="E1" s="432"/>
      <c r="F1" s="432"/>
      <c r="G1" s="432"/>
      <c r="H1" s="432"/>
      <c r="I1" s="432"/>
    </row>
    <row r="2" spans="1:12" x14ac:dyDescent="0.5">
      <c r="A2" s="433" t="s">
        <v>312</v>
      </c>
      <c r="B2" s="433"/>
      <c r="C2" s="433"/>
      <c r="D2" s="433"/>
      <c r="E2" s="433"/>
      <c r="F2" s="433"/>
      <c r="G2" s="433"/>
      <c r="H2" s="433"/>
      <c r="I2" s="433"/>
    </row>
    <row r="4" spans="1:12" x14ac:dyDescent="0.5">
      <c r="A4" s="429" t="s">
        <v>313</v>
      </c>
      <c r="B4" s="428" t="s">
        <v>35</v>
      </c>
      <c r="C4" s="428"/>
      <c r="D4" s="430" t="s">
        <v>36</v>
      </c>
      <c r="E4" s="431"/>
      <c r="F4" s="430" t="s">
        <v>37</v>
      </c>
      <c r="G4" s="431"/>
      <c r="H4" s="428" t="s">
        <v>38</v>
      </c>
      <c r="I4" s="428"/>
    </row>
    <row r="5" spans="1:12" x14ac:dyDescent="0.5">
      <c r="A5" s="429"/>
      <c r="B5" s="172" t="s">
        <v>39</v>
      </c>
      <c r="C5" s="172" t="s">
        <v>40</v>
      </c>
      <c r="D5" s="172" t="s">
        <v>145</v>
      </c>
      <c r="E5" s="172" t="s">
        <v>41</v>
      </c>
      <c r="F5" s="172" t="s">
        <v>145</v>
      </c>
      <c r="G5" s="172" t="s">
        <v>41</v>
      </c>
      <c r="H5" s="172" t="s">
        <v>15</v>
      </c>
      <c r="I5" s="172" t="s">
        <v>16</v>
      </c>
    </row>
    <row r="6" spans="1:12" ht="23.1" customHeight="1" x14ac:dyDescent="0.5">
      <c r="A6" s="15" t="s">
        <v>42</v>
      </c>
      <c r="B6" s="23">
        <v>527.58199999999999</v>
      </c>
      <c r="C6" s="23">
        <v>526.91543799811552</v>
      </c>
      <c r="D6" s="23">
        <v>2403.0275139297855</v>
      </c>
      <c r="E6" s="163">
        <v>0.24030275139297858</v>
      </c>
      <c r="F6" s="23">
        <v>312483.92466440896</v>
      </c>
      <c r="G6" s="163">
        <v>31.248392466440894</v>
      </c>
      <c r="H6" s="23">
        <v>1.2661922950238358</v>
      </c>
      <c r="I6" s="23">
        <v>164.65260403191718</v>
      </c>
    </row>
    <row r="7" spans="1:12" ht="23.1" customHeight="1" x14ac:dyDescent="0.5">
      <c r="A7" s="15" t="s">
        <v>26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</row>
    <row r="8" spans="1:12" ht="23.1" customHeight="1" x14ac:dyDescent="0.5">
      <c r="A8" s="15" t="s">
        <v>43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</row>
    <row r="9" spans="1:12" ht="23.1" customHeight="1" x14ac:dyDescent="0.5">
      <c r="A9" s="15" t="s">
        <v>44</v>
      </c>
      <c r="B9" s="23">
        <v>0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</row>
    <row r="10" spans="1:12" ht="23.1" customHeight="1" x14ac:dyDescent="0.5">
      <c r="A10" s="15" t="s">
        <v>155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</row>
    <row r="11" spans="1:12" ht="23.1" customHeight="1" x14ac:dyDescent="0.5">
      <c r="A11" s="15" t="s">
        <v>156</v>
      </c>
      <c r="B11" s="23">
        <v>0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</row>
    <row r="12" spans="1:12" ht="23.1" customHeight="1" x14ac:dyDescent="0.5">
      <c r="A12" s="15" t="s">
        <v>45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</row>
    <row r="13" spans="1:12" ht="23.1" customHeight="1" x14ac:dyDescent="0.5">
      <c r="A13" s="15" t="s">
        <v>111</v>
      </c>
      <c r="B13" s="23">
        <v>79.365908699999991</v>
      </c>
      <c r="C13" s="23">
        <v>79.365908699999991</v>
      </c>
      <c r="D13" s="23">
        <v>0</v>
      </c>
      <c r="E13" s="23">
        <v>0</v>
      </c>
      <c r="F13" s="23">
        <v>8.3000000000000007</v>
      </c>
      <c r="G13" s="23">
        <v>8.3000000000000001E-4</v>
      </c>
      <c r="H13" s="23">
        <v>0</v>
      </c>
      <c r="I13" s="23">
        <v>6.5873704220999988E-4</v>
      </c>
      <c r="K13" s="28" t="s">
        <v>112</v>
      </c>
      <c r="L13" s="28">
        <v>0.83069999999999999</v>
      </c>
    </row>
    <row r="14" spans="1:12" ht="23.1" customHeight="1" x14ac:dyDescent="0.5">
      <c r="A14" s="15" t="s">
        <v>113</v>
      </c>
      <c r="B14" s="23">
        <v>81.915999999999997</v>
      </c>
      <c r="C14" s="23">
        <v>81.915999999999997</v>
      </c>
      <c r="D14" s="23">
        <v>0</v>
      </c>
      <c r="E14" s="23">
        <v>0</v>
      </c>
      <c r="F14" s="23">
        <v>30</v>
      </c>
      <c r="G14" s="23">
        <v>3.0000000000000001E-3</v>
      </c>
      <c r="H14" s="23">
        <v>0</v>
      </c>
      <c r="I14" s="23">
        <v>2.4574799999999997E-3</v>
      </c>
    </row>
    <row r="15" spans="1:12" ht="23.1" customHeight="1" x14ac:dyDescent="0.5">
      <c r="A15" s="16" t="s">
        <v>46</v>
      </c>
      <c r="B15" s="24">
        <v>688.86390869999991</v>
      </c>
      <c r="C15" s="24">
        <v>688.19734669811555</v>
      </c>
      <c r="D15" s="24">
        <v>1839.8680278249653</v>
      </c>
      <c r="E15" s="24">
        <v>0.18398680278249654</v>
      </c>
      <c r="F15" s="164">
        <v>239256.54616216826</v>
      </c>
      <c r="G15" s="24">
        <v>23.925654616216825</v>
      </c>
      <c r="H15" s="24">
        <v>1.2661922950238358</v>
      </c>
      <c r="I15" s="24">
        <v>164.6557202489594</v>
      </c>
    </row>
    <row r="16" spans="1:12" x14ac:dyDescent="0.5">
      <c r="A16" s="14"/>
      <c r="E16" s="173"/>
      <c r="F16" s="173"/>
    </row>
    <row r="17" spans="1:12" ht="18.899999999999999" customHeight="1" x14ac:dyDescent="0.5">
      <c r="A17" s="429" t="s">
        <v>314</v>
      </c>
      <c r="B17" s="428" t="s">
        <v>35</v>
      </c>
      <c r="C17" s="428"/>
      <c r="D17" s="430" t="s">
        <v>36</v>
      </c>
      <c r="E17" s="431"/>
      <c r="F17" s="430" t="s">
        <v>37</v>
      </c>
      <c r="G17" s="431"/>
      <c r="H17" s="428" t="s">
        <v>38</v>
      </c>
      <c r="I17" s="428"/>
    </row>
    <row r="18" spans="1:12" x14ac:dyDescent="0.5">
      <c r="A18" s="429"/>
      <c r="B18" s="172" t="s">
        <v>39</v>
      </c>
      <c r="C18" s="172" t="s">
        <v>40</v>
      </c>
      <c r="D18" s="172" t="s">
        <v>145</v>
      </c>
      <c r="E18" s="172" t="s">
        <v>41</v>
      </c>
      <c r="F18" s="172" t="s">
        <v>145</v>
      </c>
      <c r="G18" s="172" t="s">
        <v>41</v>
      </c>
      <c r="H18" s="172" t="s">
        <v>15</v>
      </c>
      <c r="I18" s="172" t="s">
        <v>16</v>
      </c>
    </row>
    <row r="19" spans="1:12" ht="27.9" customHeight="1" x14ac:dyDescent="0.5">
      <c r="A19" s="15" t="s">
        <v>47</v>
      </c>
      <c r="B19" s="300">
        <v>17819.799029490001</v>
      </c>
      <c r="C19" s="300">
        <v>17819.799029490001</v>
      </c>
      <c r="D19" s="300">
        <v>1224.8449691796982</v>
      </c>
      <c r="E19" s="301">
        <v>0.12248449691796982</v>
      </c>
      <c r="F19" s="301">
        <v>60209.093967187502</v>
      </c>
      <c r="G19" s="301">
        <v>6.0209093967187499</v>
      </c>
      <c r="H19" s="300">
        <v>21.826491193064097</v>
      </c>
      <c r="I19" s="300">
        <v>1072.91395424296</v>
      </c>
      <c r="J19" s="20"/>
    </row>
    <row r="20" spans="1:12" ht="27.9" customHeight="1" x14ac:dyDescent="0.5">
      <c r="A20" s="15" t="s">
        <v>48</v>
      </c>
      <c r="B20" s="300">
        <v>2546.1901638068698</v>
      </c>
      <c r="C20" s="300">
        <v>2546.1901638068698</v>
      </c>
      <c r="D20" s="300">
        <v>434.01312910639734</v>
      </c>
      <c r="E20" s="301">
        <v>4.3401312910639735E-2</v>
      </c>
      <c r="F20" s="301">
        <v>50552.129014553117</v>
      </c>
      <c r="G20" s="301">
        <v>5.0552129014553113</v>
      </c>
      <c r="H20" s="300">
        <v>1.10507996029375</v>
      </c>
      <c r="I20" s="300">
        <v>128.71533365635099</v>
      </c>
    </row>
    <row r="21" spans="1:12" ht="27.9" customHeight="1" x14ac:dyDescent="0.5">
      <c r="A21" s="15" t="s">
        <v>49</v>
      </c>
      <c r="B21" s="300">
        <v>676.23015010101506</v>
      </c>
      <c r="C21" s="300">
        <v>676.23015010101506</v>
      </c>
      <c r="D21" s="300">
        <v>752.54070000000024</v>
      </c>
      <c r="E21" s="301">
        <v>7.525407000000002E-2</v>
      </c>
      <c r="F21" s="301">
        <v>126762.64757403685</v>
      </c>
      <c r="G21" s="301">
        <v>12.676264757403684</v>
      </c>
      <c r="H21" s="300">
        <v>0.50889071051812307</v>
      </c>
      <c r="I21" s="300">
        <v>85.720724196193004</v>
      </c>
    </row>
    <row r="22" spans="1:12" ht="27.9" customHeight="1" x14ac:dyDescent="0.5">
      <c r="A22" s="15" t="s">
        <v>50</v>
      </c>
      <c r="B22" s="300">
        <v>19773.452658754508</v>
      </c>
      <c r="C22" s="300">
        <v>19773.452658754508</v>
      </c>
      <c r="D22" s="300">
        <v>1474.5637597837688</v>
      </c>
      <c r="E22" s="301">
        <v>0.14745637597837688</v>
      </c>
      <c r="F22" s="301">
        <v>150395.6873463708</v>
      </c>
      <c r="G22" s="301">
        <v>15.039568734637079</v>
      </c>
      <c r="H22" s="300">
        <v>29.157216696399406</v>
      </c>
      <c r="I22" s="300">
        <v>2973.8420038243071</v>
      </c>
    </row>
    <row r="23" spans="1:12" ht="27.9" customHeight="1" x14ac:dyDescent="0.5">
      <c r="A23" s="15" t="s">
        <v>51</v>
      </c>
      <c r="B23" s="301">
        <v>7004.9487334230798</v>
      </c>
      <c r="C23" s="301">
        <v>7004.9487334230798</v>
      </c>
      <c r="D23" s="301">
        <v>9364.949099999998</v>
      </c>
      <c r="E23" s="301">
        <v>0.93649490999999974</v>
      </c>
      <c r="F23" s="301">
        <v>166293.89426719226</v>
      </c>
      <c r="G23" s="301">
        <v>16.629389426719225</v>
      </c>
      <c r="H23" s="301">
        <v>65.600988336616595</v>
      </c>
      <c r="I23" s="301">
        <v>1164.88020402296</v>
      </c>
    </row>
    <row r="24" spans="1:12" ht="27.9" customHeight="1" x14ac:dyDescent="0.5">
      <c r="A24" s="15" t="s">
        <v>52</v>
      </c>
      <c r="B24" s="301">
        <v>4445.85180861767</v>
      </c>
      <c r="C24" s="301">
        <v>4445.85180861767</v>
      </c>
      <c r="D24" s="301">
        <v>1510.7732911321186</v>
      </c>
      <c r="E24" s="301">
        <v>0.15107732911321187</v>
      </c>
      <c r="F24" s="301">
        <v>154533.82225257298</v>
      </c>
      <c r="G24" s="301">
        <v>15.453382225257299</v>
      </c>
      <c r="H24" s="301">
        <v>6.7166741687909992</v>
      </c>
      <c r="I24" s="301">
        <v>687.03447315420306</v>
      </c>
    </row>
    <row r="25" spans="1:12" ht="40.200000000000003" customHeight="1" x14ac:dyDescent="0.6">
      <c r="A25" s="15" t="s">
        <v>53</v>
      </c>
      <c r="B25" s="301">
        <v>3755.0149377688203</v>
      </c>
      <c r="C25" s="301">
        <v>3755.0149377688203</v>
      </c>
      <c r="D25" s="301">
        <v>19806.161692263438</v>
      </c>
      <c r="E25" s="301">
        <v>1.980616169226344</v>
      </c>
      <c r="F25" s="301">
        <v>97548.127384462932</v>
      </c>
      <c r="G25" s="301">
        <v>9.7548127384462937</v>
      </c>
      <c r="H25" s="301">
        <v>74.372433014313799</v>
      </c>
      <c r="I25" s="301">
        <v>366.29467548003402</v>
      </c>
      <c r="K25" s="179"/>
    </row>
    <row r="26" spans="1:12" ht="27.9" customHeight="1" x14ac:dyDescent="0.5">
      <c r="A26" s="15" t="s">
        <v>98</v>
      </c>
      <c r="B26" s="301">
        <v>1938.3924762926119</v>
      </c>
      <c r="C26" s="301">
        <v>1938.3924762926119</v>
      </c>
      <c r="D26" s="301">
        <v>4005.7953929082755</v>
      </c>
      <c r="E26" s="301">
        <v>0.40057953929082757</v>
      </c>
      <c r="F26" s="301">
        <v>220686.5093858566</v>
      </c>
      <c r="G26" s="301">
        <v>22.068650938585659</v>
      </c>
      <c r="H26" s="301">
        <v>7.7648036511810083</v>
      </c>
      <c r="I26" s="301">
        <v>427.77706941282327</v>
      </c>
    </row>
    <row r="27" spans="1:12" ht="27.9" customHeight="1" x14ac:dyDescent="0.5">
      <c r="A27" s="16" t="s">
        <v>158</v>
      </c>
      <c r="B27" s="302">
        <v>57959.879958254576</v>
      </c>
      <c r="C27" s="302">
        <v>57959.879958254576</v>
      </c>
      <c r="D27" s="302">
        <v>3572.3431083761175</v>
      </c>
      <c r="E27" s="303">
        <v>0.35723431083761176</v>
      </c>
      <c r="F27" s="303">
        <v>119171.71745291234</v>
      </c>
      <c r="G27" s="303">
        <v>11.917171745291235</v>
      </c>
      <c r="H27" s="302">
        <v>207.05257773117779</v>
      </c>
      <c r="I27" s="302">
        <v>6907.1784379898309</v>
      </c>
    </row>
    <row r="28" spans="1:12" x14ac:dyDescent="0.5">
      <c r="A28" s="14"/>
    </row>
    <row r="29" spans="1:12" x14ac:dyDescent="0.5">
      <c r="A29" s="429" t="s">
        <v>315</v>
      </c>
      <c r="B29" s="428" t="s">
        <v>35</v>
      </c>
      <c r="C29" s="428"/>
      <c r="D29" s="430" t="s">
        <v>36</v>
      </c>
      <c r="E29" s="431"/>
      <c r="F29" s="430" t="s">
        <v>37</v>
      </c>
      <c r="G29" s="431"/>
      <c r="H29" s="428" t="s">
        <v>38</v>
      </c>
      <c r="I29" s="428"/>
    </row>
    <row r="30" spans="1:12" x14ac:dyDescent="0.5">
      <c r="A30" s="429"/>
      <c r="B30" s="172" t="s">
        <v>39</v>
      </c>
      <c r="C30" s="172" t="s">
        <v>40</v>
      </c>
      <c r="D30" s="172" t="s">
        <v>145</v>
      </c>
      <c r="E30" s="172" t="s">
        <v>41</v>
      </c>
      <c r="F30" s="172" t="s">
        <v>145</v>
      </c>
      <c r="G30" s="172" t="s">
        <v>41</v>
      </c>
      <c r="H30" s="172" t="s">
        <v>15</v>
      </c>
      <c r="I30" s="172" t="s">
        <v>16</v>
      </c>
    </row>
    <row r="31" spans="1:12" ht="27.9" customHeight="1" x14ac:dyDescent="0.5">
      <c r="A31" s="15" t="s">
        <v>47</v>
      </c>
      <c r="B31" s="300">
        <v>15811.08902949</v>
      </c>
      <c r="C31" s="300">
        <v>15811.0890158849</v>
      </c>
      <c r="D31" s="300">
        <v>1237.2739853436046</v>
      </c>
      <c r="E31" s="301">
        <v>0.12372739853436046</v>
      </c>
      <c r="F31" s="301">
        <v>63341.456932146008</v>
      </c>
      <c r="G31" s="301">
        <v>6.3341456932146007</v>
      </c>
      <c r="H31" s="300">
        <v>19.5626491193064</v>
      </c>
      <c r="I31" s="300">
        <v>1001.49741395</v>
      </c>
      <c r="L31" s="330"/>
    </row>
    <row r="32" spans="1:12" ht="27.9" customHeight="1" x14ac:dyDescent="0.5">
      <c r="A32" s="15" t="s">
        <v>48</v>
      </c>
      <c r="B32" s="300">
        <v>2546.1901638099998</v>
      </c>
      <c r="C32" s="300">
        <v>2546.1901638099998</v>
      </c>
      <c r="D32" s="300">
        <v>434.01312910586381</v>
      </c>
      <c r="E32" s="301">
        <v>4.3401312910586382E-2</v>
      </c>
      <c r="F32" s="301">
        <v>50552.129014490565</v>
      </c>
      <c r="G32" s="301">
        <v>5.0552129014490568</v>
      </c>
      <c r="H32" s="300">
        <v>1.10507996029375</v>
      </c>
      <c r="I32" s="300">
        <v>128.71533365635</v>
      </c>
      <c r="K32" s="330"/>
      <c r="L32" s="330"/>
    </row>
    <row r="33" spans="1:12" ht="27.9" customHeight="1" x14ac:dyDescent="0.5">
      <c r="A33" s="15" t="s">
        <v>49</v>
      </c>
      <c r="B33" s="300">
        <v>513.23015009999995</v>
      </c>
      <c r="C33" s="300">
        <v>512.95662323796796</v>
      </c>
      <c r="D33" s="300">
        <v>1089.5477028646251</v>
      </c>
      <c r="E33" s="301">
        <v>0.10895477028646251</v>
      </c>
      <c r="F33" s="301">
        <v>194793.7109486124</v>
      </c>
      <c r="G33" s="301">
        <v>19.479371094861239</v>
      </c>
      <c r="H33" s="300">
        <v>0.558890710518123</v>
      </c>
      <c r="I33" s="300">
        <v>99.920724196193007</v>
      </c>
    </row>
    <row r="34" spans="1:12" ht="27.9" customHeight="1" x14ac:dyDescent="0.5">
      <c r="A34" s="15" t="s">
        <v>50</v>
      </c>
      <c r="B34" s="300">
        <v>21267.652658760002</v>
      </c>
      <c r="C34" s="300">
        <v>19773.45265866</v>
      </c>
      <c r="D34" s="300">
        <v>1494.7929027182061</v>
      </c>
      <c r="E34" s="301">
        <v>0.14947929027182061</v>
      </c>
      <c r="F34" s="301">
        <v>151252.24656287458</v>
      </c>
      <c r="G34" s="301">
        <v>15.125224656287459</v>
      </c>
      <c r="H34" s="300">
        <v>29.557216696399408</v>
      </c>
      <c r="I34" s="300">
        <v>2990.7791369269703</v>
      </c>
    </row>
    <row r="35" spans="1:12" ht="27.9" customHeight="1" x14ac:dyDescent="0.5">
      <c r="A35" s="15" t="s">
        <v>51</v>
      </c>
      <c r="B35" s="301">
        <v>7099.9487334200003</v>
      </c>
      <c r="C35" s="301">
        <v>7099.8738691262797</v>
      </c>
      <c r="D35" s="301">
        <v>9498.7586511752852</v>
      </c>
      <c r="E35" s="301">
        <v>0.94987586511752853</v>
      </c>
      <c r="F35" s="301">
        <v>190697.47510442833</v>
      </c>
      <c r="G35" s="301">
        <v>19.069747510442834</v>
      </c>
      <c r="H35" s="301">
        <v>67.439988336616594</v>
      </c>
      <c r="I35" s="301">
        <v>1353.92802040229</v>
      </c>
    </row>
    <row r="36" spans="1:12" ht="27.9" customHeight="1" x14ac:dyDescent="0.5">
      <c r="A36" s="15" t="s">
        <v>52</v>
      </c>
      <c r="B36" s="301">
        <v>4530.8518086200002</v>
      </c>
      <c r="C36" s="301">
        <v>4445.8518086200002</v>
      </c>
      <c r="D36" s="301">
        <v>1548.3348778140676</v>
      </c>
      <c r="E36" s="301">
        <v>0.15483348778140676</v>
      </c>
      <c r="F36" s="301">
        <v>159257.32652208622</v>
      </c>
      <c r="G36" s="301">
        <v>15.925732652208623</v>
      </c>
      <c r="H36" s="301">
        <v>6.8836674168791001</v>
      </c>
      <c r="I36" s="301">
        <v>708.03447315420306</v>
      </c>
      <c r="K36" s="330"/>
      <c r="L36" s="330"/>
    </row>
    <row r="37" spans="1:12" ht="41.4" customHeight="1" x14ac:dyDescent="0.5">
      <c r="A37" s="15" t="s">
        <v>53</v>
      </c>
      <c r="B37" s="301">
        <v>3755.01493777</v>
      </c>
      <c r="C37" s="301">
        <v>3755.01493777</v>
      </c>
      <c r="D37" s="301">
        <v>19806.161692257221</v>
      </c>
      <c r="E37" s="301">
        <v>1.980616169225722</v>
      </c>
      <c r="F37" s="301">
        <v>97565.584284136101</v>
      </c>
      <c r="G37" s="301">
        <v>9.7565584284136104</v>
      </c>
      <c r="H37" s="301">
        <v>74.372433014313799</v>
      </c>
      <c r="I37" s="301">
        <v>366.360226399189</v>
      </c>
    </row>
    <row r="38" spans="1:12" ht="27.9" customHeight="1" x14ac:dyDescent="0.5">
      <c r="A38" s="15" t="s">
        <v>98</v>
      </c>
      <c r="B38" s="301">
        <v>1262.617</v>
      </c>
      <c r="C38" s="301">
        <v>1497.5575469129849</v>
      </c>
      <c r="D38" s="301">
        <v>4158.9063362540001</v>
      </c>
      <c r="E38" s="301">
        <v>0.41589063362539996</v>
      </c>
      <c r="F38" s="301">
        <v>211973.13629376801</v>
      </c>
      <c r="G38" s="301">
        <v>21.197313629376801</v>
      </c>
      <c r="H38" s="301">
        <v>6.22820157076141</v>
      </c>
      <c r="I38" s="301">
        <v>317.44196999954704</v>
      </c>
      <c r="K38" s="30"/>
    </row>
    <row r="39" spans="1:12" ht="27.9" customHeight="1" x14ac:dyDescent="0.5">
      <c r="A39" s="16" t="s">
        <v>157</v>
      </c>
      <c r="B39" s="302">
        <v>56786.594481970002</v>
      </c>
      <c r="C39" s="302">
        <v>55441.986624022131</v>
      </c>
      <c r="D39" s="302">
        <v>3710.3310929330678</v>
      </c>
      <c r="E39" s="303">
        <v>0.3710331092933068</v>
      </c>
      <c r="F39" s="303">
        <v>125657.06467066228</v>
      </c>
      <c r="G39" s="303">
        <v>12.565706467066228</v>
      </c>
      <c r="H39" s="302">
        <v>205.70812682508858</v>
      </c>
      <c r="I39" s="302">
        <v>6966.6772986847418</v>
      </c>
      <c r="K39" s="25"/>
    </row>
    <row r="40" spans="1:12" customFormat="1" ht="27.9" customHeight="1" x14ac:dyDescent="0.3">
      <c r="B40" s="174"/>
      <c r="C40" s="174"/>
      <c r="D40" s="174"/>
      <c r="E40" s="174"/>
      <c r="F40" s="174"/>
      <c r="G40" s="174"/>
      <c r="H40" s="174"/>
      <c r="I40" s="174"/>
    </row>
    <row r="41" spans="1:12" x14ac:dyDescent="0.5">
      <c r="A41" s="429" t="s">
        <v>159</v>
      </c>
      <c r="B41" s="428" t="s">
        <v>35</v>
      </c>
      <c r="C41" s="428"/>
      <c r="D41" s="428" t="s">
        <v>38</v>
      </c>
      <c r="E41" s="428"/>
    </row>
    <row r="42" spans="1:12" x14ac:dyDescent="0.5">
      <c r="A42" s="429"/>
      <c r="B42" s="172" t="s">
        <v>39</v>
      </c>
      <c r="C42" s="172" t="s">
        <v>40</v>
      </c>
      <c r="D42" s="172" t="s">
        <v>15</v>
      </c>
      <c r="E42" s="172" t="s">
        <v>16</v>
      </c>
    </row>
    <row r="43" spans="1:12" ht="38.4" x14ac:dyDescent="0.5">
      <c r="A43" s="137" t="s">
        <v>160</v>
      </c>
      <c r="B43" s="175">
        <v>-1173.2854762845745</v>
      </c>
      <c r="C43" s="175">
        <v>-2517.8933342324453</v>
      </c>
      <c r="D43" s="175">
        <v>-1.3444509060892074</v>
      </c>
      <c r="E43" s="175">
        <v>59.498860694910945</v>
      </c>
      <c r="J43" s="25"/>
    </row>
    <row r="44" spans="1:12" x14ac:dyDescent="0.5">
      <c r="A44" s="14"/>
      <c r="J44" s="138"/>
      <c r="K44" s="30"/>
    </row>
    <row r="45" spans="1:12" x14ac:dyDescent="0.5">
      <c r="A45" s="429" t="s">
        <v>316</v>
      </c>
      <c r="B45" s="428" t="s">
        <v>35</v>
      </c>
      <c r="C45" s="428"/>
      <c r="D45" s="430" t="s">
        <v>36</v>
      </c>
      <c r="E45" s="431"/>
      <c r="F45" s="430" t="s">
        <v>37</v>
      </c>
      <c r="G45" s="431"/>
      <c r="H45" s="428" t="s">
        <v>38</v>
      </c>
      <c r="I45" s="428"/>
    </row>
    <row r="46" spans="1:12" x14ac:dyDescent="0.5">
      <c r="A46" s="429"/>
      <c r="B46" s="172" t="s">
        <v>39</v>
      </c>
      <c r="C46" s="172" t="s">
        <v>40</v>
      </c>
      <c r="D46" s="172" t="s">
        <v>145</v>
      </c>
      <c r="E46" s="172" t="s">
        <v>41</v>
      </c>
      <c r="F46" s="172" t="s">
        <v>145</v>
      </c>
      <c r="G46" s="172" t="s">
        <v>41</v>
      </c>
      <c r="H46" s="172" t="s">
        <v>15</v>
      </c>
      <c r="I46" s="172" t="s">
        <v>16</v>
      </c>
    </row>
    <row r="47" spans="1:12" ht="27.9" customHeight="1" x14ac:dyDescent="0.5">
      <c r="A47" s="15" t="s">
        <v>54</v>
      </c>
      <c r="B47" s="23">
        <v>0</v>
      </c>
      <c r="C47" s="23">
        <v>1.00001287601574E-7</v>
      </c>
      <c r="D47" s="163">
        <v>0</v>
      </c>
      <c r="E47" s="163">
        <v>0</v>
      </c>
      <c r="F47" s="163">
        <v>0</v>
      </c>
      <c r="G47" s="163">
        <v>0</v>
      </c>
      <c r="H47" s="23">
        <v>0</v>
      </c>
      <c r="I47" s="23">
        <v>0</v>
      </c>
    </row>
    <row r="48" spans="1:12" ht="27.9" customHeight="1" x14ac:dyDescent="0.5">
      <c r="A48" s="15" t="s">
        <v>55</v>
      </c>
      <c r="B48" s="23">
        <v>-134.84109696199994</v>
      </c>
      <c r="C48" s="23">
        <v>-134.84109696199994</v>
      </c>
      <c r="D48" s="163">
        <v>0.11464412182299098</v>
      </c>
      <c r="E48" s="163">
        <v>1.1464412182299098E-5</v>
      </c>
      <c r="F48" s="163">
        <v>326900.00000000233</v>
      </c>
      <c r="G48" s="163">
        <v>32.690000000000232</v>
      </c>
      <c r="H48" s="23">
        <v>-1.5458739146857259E-5</v>
      </c>
      <c r="I48" s="23">
        <v>-44.079554596878097</v>
      </c>
      <c r="K48" s="19"/>
      <c r="L48" s="19"/>
    </row>
    <row r="49" spans="1:11" ht="27.9" customHeight="1" x14ac:dyDescent="0.5">
      <c r="A49" s="15" t="s">
        <v>56</v>
      </c>
      <c r="B49" s="23">
        <v>160.60000000000002</v>
      </c>
      <c r="C49" s="23">
        <v>160.60000000000002</v>
      </c>
      <c r="D49" s="163">
        <v>461.53630905445601</v>
      </c>
      <c r="E49" s="163">
        <v>4.6153630905445601E-2</v>
      </c>
      <c r="F49" s="163">
        <v>88934.79331892966</v>
      </c>
      <c r="G49" s="163">
        <v>8.8934793318929657</v>
      </c>
      <c r="H49" s="23">
        <v>7.4122731234145645E-2</v>
      </c>
      <c r="I49" s="23">
        <v>14.282927807020105</v>
      </c>
    </row>
    <row r="50" spans="1:11" ht="27.9" customHeight="1" x14ac:dyDescent="0.5">
      <c r="A50" s="15" t="s">
        <v>57</v>
      </c>
      <c r="B50" s="23">
        <v>0</v>
      </c>
      <c r="C50" s="23">
        <v>0</v>
      </c>
      <c r="D50" s="163">
        <v>0</v>
      </c>
      <c r="E50" s="163">
        <v>0</v>
      </c>
      <c r="F50" s="163">
        <v>0</v>
      </c>
      <c r="G50" s="163">
        <v>0</v>
      </c>
      <c r="H50" s="23">
        <v>0</v>
      </c>
      <c r="I50" s="23">
        <v>0</v>
      </c>
      <c r="J50" s="30"/>
    </row>
    <row r="51" spans="1:11" ht="27.9" customHeight="1" x14ac:dyDescent="0.5">
      <c r="A51" s="15" t="s">
        <v>58</v>
      </c>
      <c r="B51" s="163">
        <v>70.36</v>
      </c>
      <c r="C51" s="163">
        <v>71.999999597941198</v>
      </c>
      <c r="D51" s="163">
        <v>10</v>
      </c>
      <c r="E51" s="163">
        <v>1E-3</v>
      </c>
      <c r="F51" s="163">
        <v>2000</v>
      </c>
      <c r="G51" s="163">
        <v>0.2</v>
      </c>
      <c r="H51" s="23">
        <v>7.1999999597941193E-4</v>
      </c>
      <c r="I51" s="23">
        <v>0.14399999919588238</v>
      </c>
      <c r="J51" s="30"/>
      <c r="K51" s="30"/>
    </row>
    <row r="52" spans="1:11" x14ac:dyDescent="0.5">
      <c r="A52" s="15" t="s">
        <v>176</v>
      </c>
      <c r="B52" s="163">
        <v>2008.71</v>
      </c>
      <c r="C52" s="163">
        <v>2008.7100136051299</v>
      </c>
      <c r="D52" s="163">
        <v>1232.4687139296877</v>
      </c>
      <c r="E52" s="163">
        <v>0.12324687139296878</v>
      </c>
      <c r="F52" s="163">
        <v>63077.380855635725</v>
      </c>
      <c r="G52" s="163">
        <v>6.3077380855635727</v>
      </c>
      <c r="H52" s="23">
        <v>2.4756722471255999</v>
      </c>
      <c r="I52" s="23">
        <v>126.7041665567</v>
      </c>
      <c r="J52" s="30"/>
    </row>
    <row r="53" spans="1:11" ht="20.25" customHeight="1" x14ac:dyDescent="0.5">
      <c r="A53" s="15" t="s">
        <v>177</v>
      </c>
      <c r="B53" s="163">
        <v>0</v>
      </c>
      <c r="C53" s="163">
        <v>0</v>
      </c>
      <c r="D53" s="163">
        <v>0</v>
      </c>
      <c r="E53" s="163">
        <v>0</v>
      </c>
      <c r="F53" s="163">
        <v>0</v>
      </c>
      <c r="G53" s="163">
        <v>0</v>
      </c>
      <c r="H53" s="23">
        <v>0</v>
      </c>
      <c r="I53" s="23">
        <v>0</v>
      </c>
      <c r="J53" s="30"/>
    </row>
    <row r="54" spans="1:11" x14ac:dyDescent="0.5">
      <c r="A54" s="16" t="s">
        <v>59</v>
      </c>
      <c r="B54" s="24">
        <v>2104.8289030380001</v>
      </c>
      <c r="C54" s="24">
        <v>2106.4689163410726</v>
      </c>
      <c r="D54" s="164">
        <v>1210.7938075092914</v>
      </c>
      <c r="E54" s="24">
        <v>0.12107938075092914</v>
      </c>
      <c r="F54" s="164">
        <v>46073.093703474151</v>
      </c>
      <c r="G54" s="24">
        <v>4.6073093703474148</v>
      </c>
      <c r="H54" s="24">
        <v>2.5504995196165781</v>
      </c>
      <c r="I54" s="24">
        <v>97.051539766037891</v>
      </c>
      <c r="J54" s="30"/>
    </row>
    <row r="55" spans="1:11" ht="19.8" thickBot="1" x14ac:dyDescent="0.55000000000000004">
      <c r="A55" s="14"/>
    </row>
    <row r="56" spans="1:11" ht="19.8" thickBot="1" x14ac:dyDescent="0.55000000000000004">
      <c r="A56" s="425" t="s">
        <v>148</v>
      </c>
      <c r="B56" s="426"/>
      <c r="C56" s="426"/>
      <c r="D56" s="426"/>
      <c r="E56" s="426"/>
      <c r="F56" s="426"/>
      <c r="G56" s="426"/>
      <c r="H56" s="427"/>
      <c r="I56" s="176">
        <v>6.0143681496465096E-2</v>
      </c>
      <c r="J56" s="178"/>
      <c r="K56" s="25"/>
    </row>
    <row r="57" spans="1:11" ht="19.8" thickBot="1" x14ac:dyDescent="0.55000000000000004">
      <c r="A57" s="425" t="s">
        <v>136</v>
      </c>
      <c r="B57" s="426"/>
      <c r="C57" s="426"/>
      <c r="D57" s="426"/>
      <c r="E57" s="426"/>
      <c r="F57" s="426"/>
      <c r="G57" s="426"/>
      <c r="H57" s="427"/>
      <c r="I57" s="177">
        <v>95.250035738423691</v>
      </c>
    </row>
    <row r="58" spans="1:11" ht="19.8" thickBot="1" x14ac:dyDescent="0.55000000000000004"/>
    <row r="59" spans="1:11" ht="19.8" thickBot="1" x14ac:dyDescent="0.55000000000000004">
      <c r="A59" s="425" t="s">
        <v>153</v>
      </c>
      <c r="B59" s="426"/>
      <c r="C59" s="426"/>
      <c r="D59" s="426"/>
      <c r="E59" s="426"/>
      <c r="F59" s="426"/>
      <c r="G59" s="426"/>
      <c r="H59" s="427"/>
      <c r="I59" s="176">
        <v>8.1053197880105614</v>
      </c>
    </row>
    <row r="60" spans="1:11" ht="19.8" thickBot="1" x14ac:dyDescent="0.55000000000000004">
      <c r="A60" s="425" t="s">
        <v>146</v>
      </c>
      <c r="B60" s="426"/>
      <c r="C60" s="426"/>
      <c r="D60" s="426"/>
      <c r="E60" s="426"/>
      <c r="F60" s="426"/>
      <c r="G60" s="426"/>
      <c r="H60" s="427"/>
      <c r="I60" s="176">
        <v>95.077413784498148</v>
      </c>
    </row>
    <row r="61" spans="1:11" ht="19.8" thickBot="1" x14ac:dyDescent="0.55000000000000004"/>
    <row r="62" spans="1:11" ht="19.8" thickBot="1" x14ac:dyDescent="0.55000000000000004">
      <c r="A62" s="425" t="s">
        <v>149</v>
      </c>
      <c r="B62" s="426"/>
      <c r="C62" s="426"/>
      <c r="D62" s="426"/>
      <c r="E62" s="426"/>
      <c r="F62" s="426"/>
      <c r="G62" s="426"/>
      <c r="H62" s="427"/>
      <c r="I62" s="176">
        <v>2.2214120805509112</v>
      </c>
    </row>
    <row r="63" spans="1:11" ht="19.8" thickBot="1" x14ac:dyDescent="0.55000000000000004">
      <c r="A63" s="425" t="s">
        <v>150</v>
      </c>
      <c r="B63" s="426"/>
      <c r="C63" s="426"/>
      <c r="D63" s="426"/>
      <c r="E63" s="426"/>
      <c r="F63" s="426"/>
      <c r="G63" s="426"/>
      <c r="H63" s="427"/>
      <c r="I63" s="177">
        <v>95.16365833612241</v>
      </c>
    </row>
    <row r="64" spans="1:11" ht="19.8" thickBot="1" x14ac:dyDescent="0.55000000000000004"/>
    <row r="65" spans="1:9" ht="19.8" thickBot="1" x14ac:dyDescent="0.55000000000000004">
      <c r="A65" s="425" t="s">
        <v>151</v>
      </c>
      <c r="B65" s="426"/>
      <c r="C65" s="426"/>
      <c r="D65" s="426"/>
      <c r="E65" s="426"/>
      <c r="F65" s="426"/>
      <c r="G65" s="426"/>
      <c r="H65" s="427"/>
      <c r="I65" s="176">
        <v>1430.107183800247</v>
      </c>
    </row>
    <row r="66" spans="1:9" ht="19.8" thickBot="1" x14ac:dyDescent="0.55000000000000004">
      <c r="A66" s="188" t="s">
        <v>152</v>
      </c>
      <c r="B66" s="189"/>
      <c r="C66" s="189"/>
      <c r="D66" s="189"/>
      <c r="E66" s="189"/>
      <c r="F66" s="189"/>
      <c r="G66" s="189"/>
      <c r="H66" s="190"/>
      <c r="I66" s="177">
        <v>94.822768979197662</v>
      </c>
    </row>
  </sheetData>
  <mergeCells count="32">
    <mergeCell ref="A63:H63"/>
    <mergeCell ref="A62:H62"/>
    <mergeCell ref="A65:H65"/>
    <mergeCell ref="A1:I1"/>
    <mergeCell ref="A2:I2"/>
    <mergeCell ref="A29:A30"/>
    <mergeCell ref="B29:C29"/>
    <mergeCell ref="H29:I29"/>
    <mergeCell ref="A4:A5"/>
    <mergeCell ref="B4:C4"/>
    <mergeCell ref="H4:I4"/>
    <mergeCell ref="A17:A18"/>
    <mergeCell ref="B17:C17"/>
    <mergeCell ref="D4:E4"/>
    <mergeCell ref="F4:G4"/>
    <mergeCell ref="H17:I17"/>
    <mergeCell ref="D17:E17"/>
    <mergeCell ref="F17:G17"/>
    <mergeCell ref="D29:E29"/>
    <mergeCell ref="F29:G29"/>
    <mergeCell ref="D45:E45"/>
    <mergeCell ref="F45:G45"/>
    <mergeCell ref="A56:H56"/>
    <mergeCell ref="D41:E41"/>
    <mergeCell ref="A57:H57"/>
    <mergeCell ref="A60:H60"/>
    <mergeCell ref="A59:H59"/>
    <mergeCell ref="B41:C41"/>
    <mergeCell ref="B45:C45"/>
    <mergeCell ref="H45:I45"/>
    <mergeCell ref="A45:A46"/>
    <mergeCell ref="A41:A42"/>
  </mergeCells>
  <pageMargins left="0.7" right="0.7" top="0.75" bottom="0.75" header="0.3" footer="0.3"/>
  <pageSetup paperSize="9" scale="46" orientation="portrait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T79"/>
  <sheetViews>
    <sheetView zoomScaleNormal="100" workbookViewId="0">
      <selection activeCell="A78" sqref="A78"/>
    </sheetView>
  </sheetViews>
  <sheetFormatPr baseColWidth="10" defaultColWidth="10.8984375" defaultRowHeight="18" x14ac:dyDescent="0.5"/>
  <cols>
    <col min="1" max="1" width="10.59765625" style="8" bestFit="1" customWidth="1"/>
    <col min="2" max="2" width="23.3984375" style="8" bestFit="1" customWidth="1"/>
    <col min="3" max="3" width="14" style="8" bestFit="1" customWidth="1"/>
    <col min="4" max="5" width="12.8984375" style="168" customWidth="1"/>
    <col min="6" max="6" width="19.69921875" style="165" customWidth="1"/>
    <col min="7" max="7" width="10.8984375" style="165"/>
    <col min="8" max="8" width="11" style="168" bestFit="1" customWidth="1"/>
    <col min="9" max="9" width="11.3984375" style="168" bestFit="1" customWidth="1"/>
    <col min="10" max="12" width="11.3984375" customWidth="1"/>
    <col min="13" max="13" width="4.09765625" style="8" customWidth="1"/>
    <col min="14" max="14" width="15.59765625" style="8" bestFit="1" customWidth="1"/>
    <col min="15" max="16" width="12.8984375" style="9" customWidth="1"/>
    <col min="17" max="20" width="10.8984375" style="9"/>
    <col min="21" max="21" width="4.09765625" style="8" customWidth="1"/>
    <col min="22" max="22" width="10.8984375" style="8"/>
    <col min="23" max="23" width="23.3984375" style="8" bestFit="1" customWidth="1"/>
    <col min="24" max="16384" width="10.8984375" style="8"/>
  </cols>
  <sheetData>
    <row r="1" spans="1:14" x14ac:dyDescent="0.5">
      <c r="B1" s="1" t="s">
        <v>0</v>
      </c>
      <c r="C1" s="324" t="s">
        <v>34</v>
      </c>
    </row>
    <row r="2" spans="1:14" x14ac:dyDescent="0.5">
      <c r="B2" s="1" t="s">
        <v>2</v>
      </c>
      <c r="C2" s="324" t="s">
        <v>312</v>
      </c>
    </row>
    <row r="3" spans="1:14" x14ac:dyDescent="0.5">
      <c r="B3" s="1" t="s">
        <v>3</v>
      </c>
      <c r="C3" s="324">
        <v>2023</v>
      </c>
    </row>
    <row r="4" spans="1:14" ht="17.25" customHeight="1" x14ac:dyDescent="0.5">
      <c r="A4" s="435" t="s">
        <v>66</v>
      </c>
      <c r="B4" s="435" t="s">
        <v>28</v>
      </c>
      <c r="C4" s="435" t="s">
        <v>29</v>
      </c>
      <c r="D4" s="436" t="s">
        <v>30</v>
      </c>
      <c r="E4" s="436" t="s">
        <v>31</v>
      </c>
      <c r="F4" s="437" t="s">
        <v>32</v>
      </c>
      <c r="G4" s="437" t="s">
        <v>27</v>
      </c>
      <c r="H4" s="434" t="s">
        <v>17</v>
      </c>
      <c r="I4" s="434" t="s">
        <v>18</v>
      </c>
      <c r="N4" s="136"/>
    </row>
    <row r="5" spans="1:14" x14ac:dyDescent="0.5">
      <c r="A5" s="435"/>
      <c r="B5" s="435"/>
      <c r="C5" s="435"/>
      <c r="D5" s="436"/>
      <c r="E5" s="436"/>
      <c r="F5" s="437"/>
      <c r="G5" s="437"/>
      <c r="H5" s="434"/>
      <c r="I5" s="434"/>
    </row>
    <row r="6" spans="1:14" x14ac:dyDescent="0.5">
      <c r="A6" s="407">
        <v>24</v>
      </c>
      <c r="B6" s="10" t="s">
        <v>65</v>
      </c>
      <c r="C6" s="11">
        <v>80</v>
      </c>
      <c r="D6" s="17">
        <v>0</v>
      </c>
      <c r="E6" s="17">
        <v>0</v>
      </c>
      <c r="F6" s="166">
        <v>0</v>
      </c>
      <c r="G6" s="166">
        <v>0</v>
      </c>
      <c r="H6" s="17">
        <v>0</v>
      </c>
      <c r="I6" s="17">
        <v>0</v>
      </c>
      <c r="N6" s="136"/>
    </row>
    <row r="7" spans="1:14" x14ac:dyDescent="0.5">
      <c r="A7" s="407">
        <v>136</v>
      </c>
      <c r="B7" s="10" t="s">
        <v>65</v>
      </c>
      <c r="C7" s="11">
        <v>359</v>
      </c>
      <c r="D7" s="17">
        <v>0</v>
      </c>
      <c r="E7" s="17">
        <v>0</v>
      </c>
      <c r="F7" s="166">
        <v>0</v>
      </c>
      <c r="G7" s="166">
        <v>0</v>
      </c>
      <c r="H7" s="17">
        <v>0</v>
      </c>
      <c r="I7" s="17">
        <v>0</v>
      </c>
    </row>
    <row r="8" spans="1:14" x14ac:dyDescent="0.5">
      <c r="A8" s="407">
        <v>463</v>
      </c>
      <c r="B8" s="10" t="s">
        <v>65</v>
      </c>
      <c r="C8" s="11">
        <v>84</v>
      </c>
      <c r="D8" s="17">
        <v>0</v>
      </c>
      <c r="E8" s="17">
        <v>0</v>
      </c>
      <c r="F8" s="166">
        <v>0</v>
      </c>
      <c r="G8" s="166">
        <v>0</v>
      </c>
      <c r="H8" s="17">
        <v>0</v>
      </c>
      <c r="I8" s="17">
        <v>0</v>
      </c>
      <c r="N8" s="136"/>
    </row>
    <row r="9" spans="1:14" x14ac:dyDescent="0.5">
      <c r="A9" s="407">
        <v>469</v>
      </c>
      <c r="B9" s="10" t="s">
        <v>65</v>
      </c>
      <c r="C9" s="11">
        <v>0</v>
      </c>
      <c r="D9" s="17">
        <v>0</v>
      </c>
      <c r="E9" s="17">
        <v>0</v>
      </c>
      <c r="F9" s="166">
        <v>0</v>
      </c>
      <c r="G9" s="166">
        <v>0</v>
      </c>
      <c r="H9" s="17">
        <v>0</v>
      </c>
      <c r="I9" s="17">
        <v>0</v>
      </c>
    </row>
    <row r="10" spans="1:14" x14ac:dyDescent="0.5">
      <c r="A10" s="407">
        <v>22</v>
      </c>
      <c r="B10" s="10" t="s">
        <v>63</v>
      </c>
      <c r="C10" s="11">
        <v>32</v>
      </c>
      <c r="D10" s="17">
        <v>0</v>
      </c>
      <c r="E10" s="17">
        <v>0</v>
      </c>
      <c r="F10" s="166">
        <v>0</v>
      </c>
      <c r="G10" s="166">
        <v>0</v>
      </c>
      <c r="H10" s="17">
        <v>0</v>
      </c>
      <c r="I10" s="17">
        <v>0</v>
      </c>
      <c r="N10" s="136"/>
    </row>
    <row r="11" spans="1:14" x14ac:dyDescent="0.5">
      <c r="A11" s="407">
        <v>494</v>
      </c>
      <c r="B11" s="10" t="s">
        <v>63</v>
      </c>
      <c r="C11" s="11">
        <v>256</v>
      </c>
      <c r="D11" s="17">
        <v>132.768</v>
      </c>
      <c r="E11" s="17">
        <v>101.169763898757</v>
      </c>
      <c r="F11" s="166">
        <v>0.16946860000000008</v>
      </c>
      <c r="G11" s="166">
        <v>34.476681129999896</v>
      </c>
      <c r="H11" s="17">
        <v>0.17145098250252899</v>
      </c>
      <c r="I11" s="17">
        <v>34.8799768993482</v>
      </c>
    </row>
    <row r="12" spans="1:14" x14ac:dyDescent="0.5">
      <c r="A12" s="407">
        <v>88</v>
      </c>
      <c r="B12" s="10" t="s">
        <v>63</v>
      </c>
      <c r="C12" s="11">
        <v>100</v>
      </c>
      <c r="D12" s="17">
        <v>0</v>
      </c>
      <c r="E12" s="17">
        <v>0</v>
      </c>
      <c r="F12" s="166">
        <v>0</v>
      </c>
      <c r="G12" s="166">
        <v>0</v>
      </c>
      <c r="H12" s="17">
        <v>0</v>
      </c>
      <c r="I12" s="17">
        <v>0</v>
      </c>
      <c r="N12" s="136"/>
    </row>
    <row r="13" spans="1:14" x14ac:dyDescent="0.5">
      <c r="A13" s="407">
        <v>200</v>
      </c>
      <c r="B13" s="10" t="s">
        <v>64</v>
      </c>
      <c r="C13" s="11">
        <v>99</v>
      </c>
      <c r="D13" s="17">
        <v>79.834000000000003</v>
      </c>
      <c r="E13" s="17">
        <v>105.46409224440499</v>
      </c>
      <c r="F13" s="166">
        <v>0.58997419999999956</v>
      </c>
      <c r="G13" s="166">
        <v>19.63574417000002</v>
      </c>
      <c r="H13" s="17">
        <v>0.62221093450619003</v>
      </c>
      <c r="I13" s="17">
        <v>20.7086593443242</v>
      </c>
    </row>
    <row r="14" spans="1:14" x14ac:dyDescent="0.5">
      <c r="A14" s="407">
        <v>98</v>
      </c>
      <c r="B14" s="10" t="s">
        <v>179</v>
      </c>
      <c r="C14" s="11">
        <v>85</v>
      </c>
      <c r="D14" s="17">
        <v>0</v>
      </c>
      <c r="E14" s="17">
        <v>0</v>
      </c>
      <c r="F14" s="166">
        <v>0</v>
      </c>
      <c r="G14" s="166">
        <v>0</v>
      </c>
      <c r="H14" s="17">
        <v>0</v>
      </c>
      <c r="I14" s="17">
        <v>0</v>
      </c>
      <c r="N14" s="136"/>
    </row>
    <row r="15" spans="1:14" x14ac:dyDescent="0.5">
      <c r="A15" s="407">
        <v>83</v>
      </c>
      <c r="B15" s="10" t="s">
        <v>262</v>
      </c>
      <c r="C15" s="11">
        <v>101</v>
      </c>
      <c r="D15" s="17">
        <v>77.653999999999996</v>
      </c>
      <c r="E15" s="17">
        <v>77.652494328081403</v>
      </c>
      <c r="F15" s="166">
        <v>3.9261256427577357E-2</v>
      </c>
      <c r="G15" s="166">
        <v>28.896128980000015</v>
      </c>
      <c r="H15" s="17">
        <v>3.0487344920558001E-2</v>
      </c>
      <c r="I15" s="17">
        <v>22.438564917229598</v>
      </c>
    </row>
    <row r="16" spans="1:14" x14ac:dyDescent="0.5">
      <c r="A16" s="407">
        <v>61</v>
      </c>
      <c r="B16" s="10" t="s">
        <v>262</v>
      </c>
      <c r="C16" s="11">
        <v>48</v>
      </c>
      <c r="D16" s="17">
        <v>0</v>
      </c>
      <c r="E16" s="17">
        <v>0</v>
      </c>
      <c r="F16" s="166">
        <v>0</v>
      </c>
      <c r="G16" s="166">
        <v>0</v>
      </c>
      <c r="H16" s="17">
        <v>0</v>
      </c>
      <c r="I16" s="17">
        <v>0</v>
      </c>
      <c r="N16" s="136"/>
    </row>
    <row r="17" spans="1:9" x14ac:dyDescent="0.5">
      <c r="A17" s="407">
        <v>31</v>
      </c>
      <c r="B17" s="10" t="s">
        <v>262</v>
      </c>
      <c r="C17" s="11">
        <v>159</v>
      </c>
      <c r="D17" s="17">
        <v>85.978999999999999</v>
      </c>
      <c r="E17" s="17">
        <v>90.915516451991095</v>
      </c>
      <c r="F17" s="166">
        <v>4.1870699999999955E-2</v>
      </c>
      <c r="G17" s="166">
        <v>33.393037830000047</v>
      </c>
      <c r="H17" s="17">
        <v>3.8066963147063794E-2</v>
      </c>
      <c r="I17" s="17">
        <v>30.359452802153299</v>
      </c>
    </row>
    <row r="18" spans="1:9" x14ac:dyDescent="0.5">
      <c r="A18" s="407">
        <v>461</v>
      </c>
      <c r="B18" s="10" t="s">
        <v>262</v>
      </c>
      <c r="C18" s="11">
        <v>347</v>
      </c>
      <c r="D18" s="17">
        <v>151.34700000000001</v>
      </c>
      <c r="E18" s="17">
        <v>151.713571074881</v>
      </c>
      <c r="F18" s="166">
        <v>0.26627550000000016</v>
      </c>
      <c r="G18" s="166">
        <v>37.086959109999995</v>
      </c>
      <c r="H18" s="17">
        <v>0.40397606994749502</v>
      </c>
      <c r="I18" s="17">
        <v>56.265950068861898</v>
      </c>
    </row>
    <row r="19" spans="1:9" x14ac:dyDescent="0.5">
      <c r="A19" s="11"/>
      <c r="B19" s="10"/>
      <c r="C19" s="11"/>
      <c r="D19" s="17"/>
      <c r="E19" s="17"/>
      <c r="F19" s="166"/>
      <c r="G19" s="166"/>
      <c r="H19" s="17"/>
      <c r="I19" s="17"/>
    </row>
    <row r="20" spans="1:9" x14ac:dyDescent="0.5">
      <c r="A20" s="11"/>
      <c r="B20" s="10"/>
      <c r="C20" s="11"/>
      <c r="D20" s="17"/>
      <c r="E20" s="17"/>
      <c r="F20" s="166"/>
      <c r="G20" s="166"/>
      <c r="H20" s="17"/>
      <c r="I20" s="17"/>
    </row>
    <row r="21" spans="1:9" x14ac:dyDescent="0.5">
      <c r="A21" s="11"/>
      <c r="B21" s="10"/>
      <c r="C21" s="11"/>
      <c r="D21" s="17"/>
      <c r="E21" s="17"/>
      <c r="F21" s="166"/>
      <c r="G21" s="166"/>
      <c r="H21" s="17"/>
      <c r="I21" s="17"/>
    </row>
    <row r="22" spans="1:9" ht="21.6" x14ac:dyDescent="0.55000000000000004">
      <c r="B22" s="12" t="s">
        <v>33</v>
      </c>
      <c r="C22" s="325"/>
      <c r="D22" s="13">
        <v>527.58199999999999</v>
      </c>
      <c r="E22" s="13">
        <v>526.91543799811552</v>
      </c>
      <c r="F22" s="18">
        <v>0.24030275139297858</v>
      </c>
      <c r="G22" s="18">
        <v>31.248392466440894</v>
      </c>
      <c r="H22" s="13">
        <v>1.2661922950238358</v>
      </c>
      <c r="I22" s="13">
        <v>164.65260403191718</v>
      </c>
    </row>
    <row r="24" spans="1:9" x14ac:dyDescent="0.5">
      <c r="B24" s="1" t="s">
        <v>0</v>
      </c>
      <c r="C24" s="324" t="s">
        <v>67</v>
      </c>
    </row>
    <row r="25" spans="1:9" x14ac:dyDescent="0.5">
      <c r="B25" s="1" t="s">
        <v>2</v>
      </c>
      <c r="C25" s="324" t="s">
        <v>312</v>
      </c>
    </row>
    <row r="26" spans="1:9" x14ac:dyDescent="0.5">
      <c r="B26" s="1" t="s">
        <v>3</v>
      </c>
      <c r="C26" s="324">
        <v>2023</v>
      </c>
    </row>
    <row r="27" spans="1:9" x14ac:dyDescent="0.5">
      <c r="A27" s="435" t="s">
        <v>66</v>
      </c>
      <c r="B27" s="435" t="s">
        <v>28</v>
      </c>
      <c r="C27" s="435" t="s">
        <v>29</v>
      </c>
      <c r="D27" s="436" t="s">
        <v>30</v>
      </c>
      <c r="E27" s="436" t="s">
        <v>31</v>
      </c>
      <c r="F27" s="437" t="s">
        <v>32</v>
      </c>
      <c r="G27" s="437" t="s">
        <v>27</v>
      </c>
      <c r="H27" s="434" t="s">
        <v>17</v>
      </c>
      <c r="I27" s="434" t="s">
        <v>18</v>
      </c>
    </row>
    <row r="28" spans="1:9" x14ac:dyDescent="0.5">
      <c r="A28" s="435"/>
      <c r="B28" s="435"/>
      <c r="C28" s="435"/>
      <c r="D28" s="436"/>
      <c r="E28" s="436"/>
      <c r="F28" s="437"/>
      <c r="G28" s="437"/>
      <c r="H28" s="434"/>
      <c r="I28" s="434"/>
    </row>
    <row r="29" spans="1:9" x14ac:dyDescent="0.5">
      <c r="A29" s="11">
        <v>185</v>
      </c>
      <c r="B29" s="10" t="s">
        <v>69</v>
      </c>
      <c r="C29" s="11">
        <v>0</v>
      </c>
      <c r="D29" s="17">
        <v>0</v>
      </c>
      <c r="E29" s="17">
        <v>0</v>
      </c>
      <c r="F29" s="166">
        <v>0</v>
      </c>
      <c r="G29" s="166">
        <v>0</v>
      </c>
      <c r="H29" s="17">
        <v>0</v>
      </c>
      <c r="I29" s="17">
        <v>0</v>
      </c>
    </row>
    <row r="30" spans="1:9" hidden="1" x14ac:dyDescent="0.5">
      <c r="A30" s="11">
        <v>185</v>
      </c>
      <c r="B30" s="10" t="s">
        <v>69</v>
      </c>
      <c r="C30" s="11">
        <v>222</v>
      </c>
      <c r="D30" s="17"/>
      <c r="E30" s="17"/>
      <c r="F30" s="166"/>
      <c r="G30" s="166"/>
      <c r="H30" s="17"/>
      <c r="I30" s="17"/>
    </row>
    <row r="31" spans="1:9" hidden="1" x14ac:dyDescent="0.5">
      <c r="A31" s="11">
        <v>200</v>
      </c>
      <c r="B31" s="10" t="s">
        <v>69</v>
      </c>
      <c r="C31" s="11">
        <v>3</v>
      </c>
      <c r="D31" s="17"/>
      <c r="E31" s="17"/>
      <c r="F31" s="166"/>
      <c r="G31" s="166"/>
      <c r="H31" s="17"/>
      <c r="I31" s="17"/>
    </row>
    <row r="32" spans="1:9" hidden="1" x14ac:dyDescent="0.5">
      <c r="A32" s="11">
        <v>200</v>
      </c>
      <c r="B32" s="10" t="s">
        <v>69</v>
      </c>
      <c r="C32" s="11">
        <v>146</v>
      </c>
      <c r="D32" s="17"/>
      <c r="E32" s="17"/>
      <c r="F32" s="166"/>
      <c r="G32" s="166"/>
      <c r="H32" s="17"/>
      <c r="I32" s="17"/>
    </row>
    <row r="33" spans="1:10" ht="24.6" hidden="1" customHeight="1" x14ac:dyDescent="0.5">
      <c r="A33" s="11">
        <v>191</v>
      </c>
      <c r="B33" s="10" t="s">
        <v>69</v>
      </c>
      <c r="C33" s="11">
        <v>164</v>
      </c>
      <c r="D33" s="17"/>
      <c r="E33" s="17"/>
      <c r="F33" s="166"/>
      <c r="G33" s="166"/>
      <c r="H33" s="17"/>
      <c r="I33" s="17"/>
    </row>
    <row r="34" spans="1:10" hidden="1" x14ac:dyDescent="0.5">
      <c r="A34" s="11">
        <v>557</v>
      </c>
      <c r="B34" s="10" t="s">
        <v>69</v>
      </c>
      <c r="C34" s="11">
        <v>565</v>
      </c>
      <c r="D34" s="17"/>
      <c r="E34" s="17"/>
      <c r="F34" s="166"/>
      <c r="G34" s="166"/>
      <c r="H34" s="17"/>
      <c r="I34" s="17"/>
    </row>
    <row r="35" spans="1:10" hidden="1" x14ac:dyDescent="0.5">
      <c r="A35" s="11">
        <v>559</v>
      </c>
      <c r="B35" s="10" t="s">
        <v>69</v>
      </c>
      <c r="C35" s="11">
        <v>448</v>
      </c>
      <c r="D35" s="17"/>
      <c r="E35" s="17"/>
      <c r="F35" s="166"/>
      <c r="G35" s="166"/>
      <c r="H35" s="17"/>
      <c r="I35" s="17"/>
    </row>
    <row r="36" spans="1:10" ht="21.6" x14ac:dyDescent="0.55000000000000004">
      <c r="B36" s="12" t="s">
        <v>33</v>
      </c>
      <c r="C36" s="325"/>
      <c r="D36" s="13">
        <v>0</v>
      </c>
      <c r="E36" s="13">
        <v>0</v>
      </c>
      <c r="F36" s="170">
        <v>0</v>
      </c>
      <c r="G36" s="170">
        <v>0</v>
      </c>
      <c r="H36" s="13">
        <v>0</v>
      </c>
      <c r="I36" s="13">
        <v>0</v>
      </c>
    </row>
    <row r="37" spans="1:10" x14ac:dyDescent="0.5">
      <c r="D37" s="8"/>
      <c r="E37" s="8"/>
      <c r="F37" s="8"/>
      <c r="G37" s="8"/>
      <c r="H37" s="8"/>
      <c r="I37" s="8"/>
      <c r="J37" s="8"/>
    </row>
    <row r="38" spans="1:10" x14ac:dyDescent="0.5">
      <c r="B38" s="1" t="s">
        <v>0</v>
      </c>
      <c r="C38" s="324" t="s">
        <v>308</v>
      </c>
    </row>
    <row r="39" spans="1:10" x14ac:dyDescent="0.5">
      <c r="B39" s="1" t="s">
        <v>2</v>
      </c>
      <c r="C39" s="324" t="s">
        <v>312</v>
      </c>
    </row>
    <row r="40" spans="1:10" x14ac:dyDescent="0.5">
      <c r="B40" s="1" t="s">
        <v>3</v>
      </c>
      <c r="C40" s="324">
        <v>2023</v>
      </c>
    </row>
    <row r="41" spans="1:10" x14ac:dyDescent="0.5">
      <c r="A41" s="435" t="s">
        <v>66</v>
      </c>
      <c r="B41" s="435" t="s">
        <v>28</v>
      </c>
      <c r="C41" s="435" t="s">
        <v>29</v>
      </c>
      <c r="D41" s="436" t="s">
        <v>30</v>
      </c>
      <c r="E41" s="436" t="s">
        <v>31</v>
      </c>
      <c r="F41" s="437" t="s">
        <v>32</v>
      </c>
      <c r="G41" s="437" t="s">
        <v>27</v>
      </c>
      <c r="H41" s="434" t="s">
        <v>17</v>
      </c>
      <c r="I41" s="434" t="s">
        <v>18</v>
      </c>
    </row>
    <row r="42" spans="1:10" x14ac:dyDescent="0.5">
      <c r="A42" s="435"/>
      <c r="B42" s="435"/>
      <c r="C42" s="435"/>
      <c r="D42" s="436"/>
      <c r="E42" s="436"/>
      <c r="F42" s="437"/>
      <c r="G42" s="437"/>
      <c r="H42" s="434"/>
      <c r="I42" s="434"/>
    </row>
    <row r="43" spans="1:10" x14ac:dyDescent="0.5">
      <c r="A43" s="407">
        <v>368</v>
      </c>
      <c r="B43" s="10" t="s">
        <v>70</v>
      </c>
      <c r="C43" s="11">
        <v>15</v>
      </c>
      <c r="D43" s="17">
        <v>0</v>
      </c>
      <c r="E43" s="17">
        <v>0</v>
      </c>
      <c r="F43" s="166">
        <v>0</v>
      </c>
      <c r="G43" s="166">
        <v>0</v>
      </c>
      <c r="H43" s="17">
        <v>0</v>
      </c>
      <c r="I43" s="17">
        <v>0</v>
      </c>
    </row>
    <row r="44" spans="1:10" hidden="1" x14ac:dyDescent="0.5">
      <c r="A44" s="11">
        <v>561</v>
      </c>
      <c r="B44" s="10" t="s">
        <v>70</v>
      </c>
      <c r="C44" s="11">
        <v>0</v>
      </c>
      <c r="D44" s="17">
        <v>0</v>
      </c>
      <c r="E44" s="17">
        <v>0</v>
      </c>
      <c r="F44" s="166">
        <v>0</v>
      </c>
      <c r="G44" s="166">
        <v>0</v>
      </c>
      <c r="H44" s="17">
        <v>0</v>
      </c>
      <c r="I44" s="17">
        <v>0</v>
      </c>
    </row>
    <row r="45" spans="1:10" ht="21.6" x14ac:dyDescent="0.55000000000000004">
      <c r="B45" s="12" t="s">
        <v>33</v>
      </c>
      <c r="C45" s="325"/>
      <c r="D45" s="13">
        <v>0</v>
      </c>
      <c r="E45" s="13">
        <v>0</v>
      </c>
      <c r="F45" s="170">
        <v>0</v>
      </c>
      <c r="G45" s="170">
        <v>0</v>
      </c>
      <c r="H45" s="13">
        <v>0</v>
      </c>
      <c r="I45" s="13">
        <v>0</v>
      </c>
    </row>
    <row r="47" spans="1:10" x14ac:dyDescent="0.5">
      <c r="B47" s="1" t="s">
        <v>0</v>
      </c>
      <c r="C47" s="324" t="s">
        <v>68</v>
      </c>
    </row>
    <row r="48" spans="1:10" x14ac:dyDescent="0.5">
      <c r="B48" s="1" t="s">
        <v>2</v>
      </c>
      <c r="C48" s="324" t="s">
        <v>312</v>
      </c>
    </row>
    <row r="49" spans="1:9" x14ac:dyDescent="0.5">
      <c r="B49" s="1" t="s">
        <v>3</v>
      </c>
      <c r="C49" s="324">
        <v>2023</v>
      </c>
    </row>
    <row r="50" spans="1:9" x14ac:dyDescent="0.5">
      <c r="A50" s="435" t="s">
        <v>66</v>
      </c>
      <c r="B50" s="435" t="s">
        <v>28</v>
      </c>
      <c r="C50" s="435" t="s">
        <v>29</v>
      </c>
      <c r="D50" s="436" t="s">
        <v>30</v>
      </c>
      <c r="E50" s="436" t="s">
        <v>31</v>
      </c>
      <c r="F50" s="437" t="s">
        <v>32</v>
      </c>
      <c r="G50" s="437" t="s">
        <v>27</v>
      </c>
      <c r="H50" s="434" t="s">
        <v>17</v>
      </c>
      <c r="I50" s="434" t="s">
        <v>18</v>
      </c>
    </row>
    <row r="51" spans="1:9" x14ac:dyDescent="0.5">
      <c r="A51" s="435"/>
      <c r="B51" s="435"/>
      <c r="C51" s="435"/>
      <c r="D51" s="436"/>
      <c r="E51" s="436"/>
      <c r="F51" s="437"/>
      <c r="G51" s="437"/>
      <c r="H51" s="434"/>
      <c r="I51" s="434"/>
    </row>
    <row r="52" spans="1:9" x14ac:dyDescent="0.5">
      <c r="A52" s="11">
        <v>543</v>
      </c>
      <c r="B52" s="10" t="s">
        <v>72</v>
      </c>
      <c r="C52" s="11">
        <v>539</v>
      </c>
      <c r="D52" s="17">
        <v>0</v>
      </c>
      <c r="E52" s="17">
        <v>0</v>
      </c>
      <c r="F52" s="166">
        <v>0</v>
      </c>
      <c r="G52" s="166">
        <v>0</v>
      </c>
      <c r="H52" s="17">
        <v>0</v>
      </c>
      <c r="I52" s="17">
        <v>0</v>
      </c>
    </row>
    <row r="53" spans="1:9" ht="21.6" x14ac:dyDescent="0.55000000000000004">
      <c r="B53" s="12" t="s">
        <v>33</v>
      </c>
      <c r="C53" s="325"/>
      <c r="D53" s="13">
        <v>0</v>
      </c>
      <c r="E53" s="13">
        <v>0</v>
      </c>
      <c r="F53" s="170">
        <v>0</v>
      </c>
      <c r="G53" s="170">
        <v>0</v>
      </c>
      <c r="H53" s="13">
        <v>0</v>
      </c>
      <c r="I53" s="13">
        <v>0</v>
      </c>
    </row>
    <row r="54" spans="1:9" x14ac:dyDescent="0.5">
      <c r="D54" s="169"/>
      <c r="E54" s="169"/>
      <c r="F54" s="167"/>
      <c r="G54" s="167"/>
      <c r="H54" s="169"/>
      <c r="I54" s="169"/>
    </row>
    <row r="55" spans="1:9" x14ac:dyDescent="0.5">
      <c r="B55" s="1" t="s">
        <v>0</v>
      </c>
      <c r="C55" s="324" t="s">
        <v>181</v>
      </c>
    </row>
    <row r="56" spans="1:9" x14ac:dyDescent="0.5">
      <c r="B56" s="1" t="s">
        <v>2</v>
      </c>
      <c r="C56" s="324" t="s">
        <v>312</v>
      </c>
    </row>
    <row r="57" spans="1:9" hidden="1" x14ac:dyDescent="0.5">
      <c r="B57" s="1" t="s">
        <v>3</v>
      </c>
      <c r="C57" s="324">
        <v>2023</v>
      </c>
    </row>
    <row r="58" spans="1:9" x14ac:dyDescent="0.5">
      <c r="A58" s="435" t="s">
        <v>66</v>
      </c>
      <c r="B58" s="435" t="s">
        <v>28</v>
      </c>
      <c r="C58" s="435" t="s">
        <v>29</v>
      </c>
      <c r="D58" s="436" t="s">
        <v>30</v>
      </c>
      <c r="E58" s="436" t="s">
        <v>31</v>
      </c>
      <c r="F58" s="437" t="s">
        <v>32</v>
      </c>
      <c r="G58" s="437" t="s">
        <v>27</v>
      </c>
      <c r="H58" s="434" t="s">
        <v>17</v>
      </c>
      <c r="I58" s="434" t="s">
        <v>18</v>
      </c>
    </row>
    <row r="59" spans="1:9" x14ac:dyDescent="0.5">
      <c r="A59" s="435"/>
      <c r="B59" s="435"/>
      <c r="C59" s="435"/>
      <c r="D59" s="436"/>
      <c r="E59" s="436"/>
      <c r="F59" s="437"/>
      <c r="G59" s="437"/>
      <c r="H59" s="434"/>
      <c r="I59" s="434"/>
    </row>
    <row r="60" spans="1:9" x14ac:dyDescent="0.5">
      <c r="A60" s="11">
        <v>539</v>
      </c>
      <c r="B60" s="10" t="s">
        <v>71</v>
      </c>
      <c r="C60" s="11">
        <v>63</v>
      </c>
      <c r="D60" s="17">
        <v>0</v>
      </c>
      <c r="E60" s="17">
        <v>0</v>
      </c>
      <c r="F60" s="166">
        <v>0</v>
      </c>
      <c r="G60" s="166">
        <v>0</v>
      </c>
      <c r="H60" s="17">
        <v>0</v>
      </c>
      <c r="I60" s="17">
        <v>0</v>
      </c>
    </row>
    <row r="61" spans="1:9" hidden="1" x14ac:dyDescent="0.5">
      <c r="A61" s="11"/>
      <c r="B61" s="10"/>
      <c r="C61" s="11"/>
      <c r="D61" s="17"/>
      <c r="E61" s="17"/>
      <c r="F61" s="166"/>
      <c r="G61" s="166"/>
      <c r="H61" s="17"/>
      <c r="I61" s="17"/>
    </row>
    <row r="62" spans="1:9" ht="21.6" x14ac:dyDescent="0.55000000000000004">
      <c r="B62" s="12" t="s">
        <v>33</v>
      </c>
      <c r="C62" s="325"/>
      <c r="D62" s="13">
        <v>0</v>
      </c>
      <c r="E62" s="13">
        <v>0</v>
      </c>
      <c r="F62" s="170">
        <v>0</v>
      </c>
      <c r="G62" s="170">
        <v>0</v>
      </c>
      <c r="H62" s="13">
        <v>0</v>
      </c>
      <c r="I62" s="13">
        <v>0</v>
      </c>
    </row>
    <row r="63" spans="1:9" x14ac:dyDescent="0.5">
      <c r="D63" s="169"/>
      <c r="E63" s="169"/>
      <c r="F63" s="167"/>
      <c r="G63" s="167"/>
      <c r="H63" s="169"/>
      <c r="I63" s="169"/>
    </row>
    <row r="64" spans="1:9" x14ac:dyDescent="0.5">
      <c r="D64" s="169"/>
      <c r="E64" s="169"/>
      <c r="F64" s="167"/>
      <c r="G64" s="167"/>
      <c r="H64" s="169"/>
      <c r="I64" s="169"/>
    </row>
    <row r="65" spans="1:9" x14ac:dyDescent="0.5">
      <c r="B65" s="1" t="s">
        <v>0</v>
      </c>
      <c r="C65" s="324" t="s">
        <v>182</v>
      </c>
    </row>
    <row r="66" spans="1:9" x14ac:dyDescent="0.5">
      <c r="B66" s="1" t="s">
        <v>2</v>
      </c>
      <c r="C66" s="324" t="s">
        <v>312</v>
      </c>
    </row>
    <row r="67" spans="1:9" x14ac:dyDescent="0.5">
      <c r="B67" s="1" t="s">
        <v>3</v>
      </c>
      <c r="C67" s="324">
        <v>2023</v>
      </c>
    </row>
    <row r="68" spans="1:9" x14ac:dyDescent="0.5">
      <c r="A68" s="435" t="s">
        <v>66</v>
      </c>
      <c r="B68" s="435" t="s">
        <v>28</v>
      </c>
      <c r="C68" s="435" t="s">
        <v>29</v>
      </c>
      <c r="D68" s="436" t="s">
        <v>30</v>
      </c>
      <c r="E68" s="436" t="s">
        <v>31</v>
      </c>
      <c r="F68" s="437" t="s">
        <v>32</v>
      </c>
      <c r="G68" s="437" t="s">
        <v>27</v>
      </c>
      <c r="H68" s="434" t="s">
        <v>17</v>
      </c>
      <c r="I68" s="434" t="s">
        <v>18</v>
      </c>
    </row>
    <row r="69" spans="1:9" x14ac:dyDescent="0.5">
      <c r="A69" s="435"/>
      <c r="B69" s="435"/>
      <c r="C69" s="435"/>
      <c r="D69" s="436"/>
      <c r="E69" s="436"/>
      <c r="F69" s="437"/>
      <c r="G69" s="437"/>
      <c r="H69" s="434"/>
      <c r="I69" s="434"/>
    </row>
    <row r="70" spans="1:9" x14ac:dyDescent="0.5">
      <c r="A70" s="11">
        <v>630</v>
      </c>
      <c r="B70" s="10" t="s">
        <v>263</v>
      </c>
      <c r="C70" s="11">
        <v>0</v>
      </c>
      <c r="D70" s="17">
        <v>0</v>
      </c>
      <c r="E70" s="17">
        <v>0</v>
      </c>
      <c r="F70" s="166">
        <v>0</v>
      </c>
      <c r="G70" s="166">
        <v>0</v>
      </c>
      <c r="H70" s="17">
        <v>0</v>
      </c>
      <c r="I70" s="17">
        <v>0</v>
      </c>
    </row>
    <row r="71" spans="1:9" ht="21.6" x14ac:dyDescent="0.55000000000000004">
      <c r="B71" s="12" t="s">
        <v>33</v>
      </c>
      <c r="C71" s="325"/>
      <c r="D71" s="13">
        <v>0</v>
      </c>
      <c r="E71" s="13">
        <v>0</v>
      </c>
      <c r="F71" s="170">
        <v>0</v>
      </c>
      <c r="G71" s="170">
        <v>0</v>
      </c>
      <c r="H71" s="13">
        <v>0</v>
      </c>
      <c r="I71" s="13">
        <v>0</v>
      </c>
    </row>
    <row r="72" spans="1:9" x14ac:dyDescent="0.5">
      <c r="D72" s="169"/>
      <c r="E72" s="169"/>
      <c r="F72" s="167"/>
      <c r="G72" s="167"/>
      <c r="H72" s="169"/>
      <c r="I72" s="169"/>
    </row>
    <row r="73" spans="1:9" x14ac:dyDescent="0.5">
      <c r="B73" s="1" t="s">
        <v>0</v>
      </c>
      <c r="C73" s="324" t="s">
        <v>73</v>
      </c>
    </row>
    <row r="74" spans="1:9" x14ac:dyDescent="0.5">
      <c r="B74" s="1" t="s">
        <v>2</v>
      </c>
      <c r="C74" s="324" t="s">
        <v>312</v>
      </c>
    </row>
    <row r="75" spans="1:9" x14ac:dyDescent="0.5">
      <c r="B75" s="1" t="s">
        <v>3</v>
      </c>
      <c r="C75" s="324">
        <v>2023</v>
      </c>
    </row>
    <row r="76" spans="1:9" x14ac:dyDescent="0.5">
      <c r="A76" s="435" t="s">
        <v>66</v>
      </c>
      <c r="B76" s="435" t="s">
        <v>28</v>
      </c>
      <c r="C76" s="438" t="s">
        <v>30</v>
      </c>
      <c r="D76" s="436" t="s">
        <v>31</v>
      </c>
      <c r="E76" s="434" t="s">
        <v>32</v>
      </c>
      <c r="F76" s="437" t="s">
        <v>27</v>
      </c>
      <c r="G76" s="437" t="s">
        <v>17</v>
      </c>
      <c r="H76" s="434" t="s">
        <v>18</v>
      </c>
      <c r="I76" s="169"/>
    </row>
    <row r="77" spans="1:9" x14ac:dyDescent="0.5">
      <c r="A77" s="435"/>
      <c r="B77" s="435"/>
      <c r="C77" s="438"/>
      <c r="D77" s="436"/>
      <c r="E77" s="434"/>
      <c r="F77" s="437"/>
      <c r="G77" s="437"/>
      <c r="H77" s="434"/>
      <c r="I77" s="169"/>
    </row>
    <row r="78" spans="1:9" x14ac:dyDescent="0.5">
      <c r="A78" s="407">
        <v>262</v>
      </c>
      <c r="B78" s="10" t="s">
        <v>73</v>
      </c>
      <c r="C78" s="17">
        <v>0</v>
      </c>
      <c r="D78" s="17">
        <v>0</v>
      </c>
      <c r="E78" s="17">
        <v>0</v>
      </c>
      <c r="F78" s="166">
        <v>0</v>
      </c>
      <c r="G78" s="166">
        <v>0</v>
      </c>
      <c r="H78" s="17">
        <v>0</v>
      </c>
      <c r="I78" s="169"/>
    </row>
    <row r="79" spans="1:9" ht="21.6" x14ac:dyDescent="0.5">
      <c r="B79" s="12" t="s">
        <v>33</v>
      </c>
      <c r="C79" s="13">
        <v>0</v>
      </c>
      <c r="D79" s="13">
        <v>0</v>
      </c>
      <c r="E79" s="171">
        <v>0</v>
      </c>
      <c r="F79" s="170">
        <v>0</v>
      </c>
      <c r="G79" s="18">
        <v>0</v>
      </c>
      <c r="H79" s="13">
        <v>0</v>
      </c>
      <c r="I79" s="169"/>
    </row>
  </sheetData>
  <mergeCells count="62">
    <mergeCell ref="I58:I59"/>
    <mergeCell ref="B76:B77"/>
    <mergeCell ref="C76:C77"/>
    <mergeCell ref="D76:D77"/>
    <mergeCell ref="E76:E77"/>
    <mergeCell ref="F76:F77"/>
    <mergeCell ref="G76:G77"/>
    <mergeCell ref="H76:H77"/>
    <mergeCell ref="B58:B59"/>
    <mergeCell ref="C58:C59"/>
    <mergeCell ref="D58:D59"/>
    <mergeCell ref="H68:H69"/>
    <mergeCell ref="I68:I69"/>
    <mergeCell ref="E50:E51"/>
    <mergeCell ref="F50:F51"/>
    <mergeCell ref="G50:G51"/>
    <mergeCell ref="H50:H51"/>
    <mergeCell ref="A76:A77"/>
    <mergeCell ref="F58:F59"/>
    <mergeCell ref="G58:G59"/>
    <mergeCell ref="H58:H59"/>
    <mergeCell ref="A58:A59"/>
    <mergeCell ref="A68:A69"/>
    <mergeCell ref="B68:B69"/>
    <mergeCell ref="C68:C69"/>
    <mergeCell ref="D68:D69"/>
    <mergeCell ref="E68:E69"/>
    <mergeCell ref="F68:F69"/>
    <mergeCell ref="G68:G69"/>
    <mergeCell ref="I27:I28"/>
    <mergeCell ref="A50:A51"/>
    <mergeCell ref="B50:B51"/>
    <mergeCell ref="C50:C51"/>
    <mergeCell ref="E58:E59"/>
    <mergeCell ref="I50:I51"/>
    <mergeCell ref="A41:A42"/>
    <mergeCell ref="B41:B42"/>
    <mergeCell ref="C41:C42"/>
    <mergeCell ref="D41:D42"/>
    <mergeCell ref="E41:E42"/>
    <mergeCell ref="F41:F42"/>
    <mergeCell ref="G41:G42"/>
    <mergeCell ref="H41:H42"/>
    <mergeCell ref="I41:I42"/>
    <mergeCell ref="D50:D51"/>
    <mergeCell ref="A4:A5"/>
    <mergeCell ref="A27:A28"/>
    <mergeCell ref="B27:B28"/>
    <mergeCell ref="C27:C28"/>
    <mergeCell ref="H4:H5"/>
    <mergeCell ref="D27:D28"/>
    <mergeCell ref="E27:E28"/>
    <mergeCell ref="F27:F28"/>
    <mergeCell ref="G27:G28"/>
    <mergeCell ref="H27:H28"/>
    <mergeCell ref="I4:I5"/>
    <mergeCell ref="B4:B5"/>
    <mergeCell ref="C4:C5"/>
    <mergeCell ref="D4:D5"/>
    <mergeCell ref="E4:E5"/>
    <mergeCell ref="F4:F5"/>
    <mergeCell ref="G4:G5"/>
  </mergeCells>
  <phoneticPr fontId="6" type="noConversion"/>
  <conditionalFormatting sqref="M6:M16">
    <cfRule type="expression" dxfId="42" priority="1">
      <formula>$N6&lt;&gt;0</formula>
    </cfRule>
  </conditionalFormatting>
  <pageMargins left="0.7" right="0.7" top="0.75" bottom="0.75" header="0.3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95"/>
  <sheetViews>
    <sheetView zoomScale="50" zoomScaleNormal="50" workbookViewId="0">
      <selection activeCell="A39" sqref="A39"/>
    </sheetView>
  </sheetViews>
  <sheetFormatPr baseColWidth="10" defaultColWidth="10" defaultRowHeight="21" x14ac:dyDescent="0.4"/>
  <cols>
    <col min="1" max="1" width="53.5" style="33" bestFit="1" customWidth="1"/>
    <col min="2" max="2" width="15.69921875" style="33" customWidth="1"/>
    <col min="3" max="3" width="18.8984375" style="33" bestFit="1" customWidth="1"/>
    <col min="4" max="5" width="15.69921875" style="33" customWidth="1"/>
    <col min="6" max="6" width="18.8984375" style="33" bestFit="1" customWidth="1"/>
    <col min="7" max="7" width="22.69921875" style="33" customWidth="1"/>
    <col min="8" max="14" width="15.69921875" style="33" customWidth="1"/>
    <col min="15" max="15" width="1.5" style="33" customWidth="1"/>
    <col min="16" max="17" width="19.19921875" style="33" bestFit="1" customWidth="1"/>
    <col min="18" max="18" width="10" style="106"/>
    <col min="19" max="19" width="0" style="33" hidden="1" customWidth="1"/>
    <col min="20" max="20" width="32.3984375" style="33" hidden="1" customWidth="1"/>
    <col min="21" max="21" width="0" style="33" hidden="1" customWidth="1"/>
    <col min="22" max="22" width="10" style="33"/>
    <col min="23" max="23" width="61.69921875" style="33" bestFit="1" customWidth="1"/>
    <col min="24" max="24" width="21.3984375" style="33" bestFit="1" customWidth="1"/>
    <col min="25" max="25" width="15.5" style="33" bestFit="1" customWidth="1"/>
    <col min="26" max="26" width="10" style="33"/>
    <col min="27" max="27" width="8.19921875" style="33" customWidth="1"/>
    <col min="28" max="16384" width="10" style="33"/>
  </cols>
  <sheetData>
    <row r="1" spans="1:25" ht="20.25" customHeight="1" x14ac:dyDescent="0.5">
      <c r="A1" s="439" t="s">
        <v>96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1"/>
      <c r="O1" s="31"/>
      <c r="P1" s="32"/>
      <c r="Q1" s="32"/>
      <c r="R1" s="33"/>
      <c r="W1" s="327"/>
      <c r="X1" s="327"/>
    </row>
    <row r="2" spans="1:25" ht="19.5" customHeight="1" x14ac:dyDescent="0.5">
      <c r="A2" s="442" t="s">
        <v>312</v>
      </c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4"/>
      <c r="O2" s="34"/>
      <c r="P2" s="35"/>
      <c r="Q2" s="35"/>
      <c r="R2" s="33"/>
      <c r="S2" s="36">
        <v>32</v>
      </c>
      <c r="T2" s="132">
        <v>29</v>
      </c>
      <c r="U2" s="132">
        <v>95</v>
      </c>
      <c r="W2" s="327"/>
      <c r="X2" s="328"/>
    </row>
    <row r="3" spans="1:25" s="38" customFormat="1" ht="27" customHeight="1" x14ac:dyDescent="0.5">
      <c r="A3" s="37"/>
      <c r="E3" s="39" t="s">
        <v>74</v>
      </c>
      <c r="L3" s="39" t="s">
        <v>75</v>
      </c>
      <c r="O3" s="40"/>
      <c r="P3" s="41" t="s">
        <v>76</v>
      </c>
      <c r="Q3" s="41" t="s">
        <v>76</v>
      </c>
      <c r="S3" s="42">
        <v>33</v>
      </c>
      <c r="T3" s="132">
        <v>30</v>
      </c>
      <c r="U3" s="132">
        <v>96</v>
      </c>
      <c r="W3" s="327"/>
      <c r="X3" s="327"/>
    </row>
    <row r="4" spans="1:25" ht="30.6" thickBot="1" x14ac:dyDescent="0.55000000000000004">
      <c r="A4" s="43"/>
      <c r="B4" s="44"/>
      <c r="C4" s="44"/>
      <c r="E4" s="45">
        <v>-1</v>
      </c>
      <c r="F4" s="44"/>
      <c r="G4" s="44"/>
      <c r="H4" s="44"/>
      <c r="I4" s="44"/>
      <c r="J4" s="44"/>
      <c r="L4" s="45">
        <v>-2</v>
      </c>
      <c r="M4" s="44"/>
      <c r="N4" s="44"/>
      <c r="O4" s="46"/>
      <c r="P4" s="47" t="s">
        <v>77</v>
      </c>
      <c r="Q4" s="47" t="s">
        <v>77</v>
      </c>
      <c r="R4" s="33"/>
      <c r="S4" s="36">
        <v>34</v>
      </c>
      <c r="T4" s="132">
        <v>31</v>
      </c>
      <c r="U4" s="132">
        <v>98</v>
      </c>
      <c r="W4" s="327"/>
      <c r="X4" s="328"/>
    </row>
    <row r="5" spans="1:25" s="38" customFormat="1" ht="21.6" thickBot="1" x14ac:dyDescent="0.45">
      <c r="A5" s="48"/>
      <c r="B5" s="49" t="s">
        <v>78</v>
      </c>
      <c r="C5" s="50" t="s">
        <v>97</v>
      </c>
      <c r="D5" s="50" t="s">
        <v>79</v>
      </c>
      <c r="E5" s="50" t="s">
        <v>80</v>
      </c>
      <c r="F5" s="51" t="s">
        <v>94</v>
      </c>
      <c r="G5" s="51" t="s">
        <v>95</v>
      </c>
      <c r="H5" s="52"/>
      <c r="I5" s="49" t="s">
        <v>78</v>
      </c>
      <c r="J5" s="50" t="s">
        <v>97</v>
      </c>
      <c r="K5" s="50" t="s">
        <v>79</v>
      </c>
      <c r="L5" s="50" t="s">
        <v>80</v>
      </c>
      <c r="M5" s="51" t="s">
        <v>94</v>
      </c>
      <c r="N5" s="51" t="s">
        <v>95</v>
      </c>
      <c r="O5" s="53"/>
      <c r="P5" s="54" t="s">
        <v>80</v>
      </c>
      <c r="Q5" s="54" t="s">
        <v>95</v>
      </c>
      <c r="S5" s="42">
        <v>35</v>
      </c>
      <c r="T5" s="132"/>
      <c r="U5" s="132">
        <v>100</v>
      </c>
    </row>
    <row r="6" spans="1:25" x14ac:dyDescent="0.4">
      <c r="A6" s="37"/>
      <c r="B6" s="58"/>
      <c r="C6" s="64"/>
      <c r="D6" s="65"/>
      <c r="E6" s="66"/>
      <c r="F6" s="67"/>
      <c r="G6" s="68"/>
      <c r="H6" s="40"/>
      <c r="I6" s="58"/>
      <c r="J6" s="64"/>
      <c r="K6" s="65"/>
      <c r="L6" s="66"/>
      <c r="M6" s="67"/>
      <c r="N6" s="68"/>
      <c r="O6" s="40"/>
      <c r="P6" s="57"/>
      <c r="Q6" s="57"/>
      <c r="R6" s="38"/>
      <c r="S6" s="36">
        <v>38</v>
      </c>
      <c r="T6" s="133">
        <v>25</v>
      </c>
      <c r="U6" s="133">
        <v>108</v>
      </c>
    </row>
    <row r="7" spans="1:25" x14ac:dyDescent="0.4">
      <c r="A7" s="37" t="s">
        <v>81</v>
      </c>
      <c r="B7" s="58">
        <v>15811.08902949</v>
      </c>
      <c r="C7" s="59">
        <v>15811.0890158849</v>
      </c>
      <c r="D7" s="60">
        <v>0.12372739853436046</v>
      </c>
      <c r="E7" s="70">
        <v>19.5626491193064</v>
      </c>
      <c r="F7" s="62">
        <v>6.3341456932146007</v>
      </c>
      <c r="G7" s="63">
        <v>1001.49741395</v>
      </c>
      <c r="H7" s="40"/>
      <c r="I7" s="58">
        <v>17819.799029490001</v>
      </c>
      <c r="J7" s="59">
        <v>17819.799029490001</v>
      </c>
      <c r="K7" s="60">
        <v>0.12248449691796982</v>
      </c>
      <c r="L7" s="61">
        <v>21.826491193064097</v>
      </c>
      <c r="M7" s="62">
        <v>6.0209093967187499</v>
      </c>
      <c r="N7" s="63">
        <v>1072.91395424296</v>
      </c>
      <c r="O7" s="40"/>
      <c r="P7" s="57">
        <v>-2.2638420737576972</v>
      </c>
      <c r="Q7" s="57">
        <v>-71.416540292960008</v>
      </c>
      <c r="R7" s="38"/>
      <c r="S7" s="36">
        <v>40</v>
      </c>
      <c r="T7" s="133">
        <v>27</v>
      </c>
      <c r="U7" s="133">
        <v>111</v>
      </c>
    </row>
    <row r="8" spans="1:25" ht="16.5" customHeight="1" x14ac:dyDescent="0.4">
      <c r="A8" s="37"/>
      <c r="B8" s="58"/>
      <c r="C8" s="64"/>
      <c r="D8" s="38"/>
      <c r="E8" s="66"/>
      <c r="F8" s="69"/>
      <c r="G8" s="68"/>
      <c r="H8" s="40"/>
      <c r="I8" s="58"/>
      <c r="J8" s="64"/>
      <c r="K8" s="38"/>
      <c r="L8" s="66"/>
      <c r="M8" s="69"/>
      <c r="N8" s="68"/>
      <c r="O8" s="40"/>
      <c r="P8" s="57"/>
      <c r="Q8" s="57"/>
      <c r="R8" s="38"/>
      <c r="S8" s="33">
        <v>41</v>
      </c>
      <c r="T8" s="134"/>
      <c r="U8" s="134">
        <v>112</v>
      </c>
    </row>
    <row r="9" spans="1:25" x14ac:dyDescent="0.4">
      <c r="A9" s="37" t="s">
        <v>82</v>
      </c>
      <c r="B9" s="58">
        <v>513.23015009999995</v>
      </c>
      <c r="C9" s="59">
        <v>512.95662323796796</v>
      </c>
      <c r="D9" s="60">
        <v>0.10895477028646251</v>
      </c>
      <c r="E9" s="70">
        <v>0.558890710518123</v>
      </c>
      <c r="F9" s="62">
        <v>19.479371094861239</v>
      </c>
      <c r="G9" s="71">
        <v>99.920724196193007</v>
      </c>
      <c r="H9" s="40"/>
      <c r="I9" s="58">
        <v>676.23015010101506</v>
      </c>
      <c r="J9" s="59">
        <v>676.23015010101506</v>
      </c>
      <c r="K9" s="60">
        <v>7.525407000000002E-2</v>
      </c>
      <c r="L9" s="70">
        <v>0.50889071051812307</v>
      </c>
      <c r="M9" s="62">
        <v>12.676264757403684</v>
      </c>
      <c r="N9" s="71">
        <v>85.720724196193004</v>
      </c>
      <c r="O9" s="40"/>
      <c r="P9" s="57">
        <v>4.9999999999999933E-2</v>
      </c>
      <c r="Q9" s="57">
        <v>14.200000000000003</v>
      </c>
      <c r="R9" s="38"/>
      <c r="S9" s="36">
        <v>42</v>
      </c>
      <c r="T9" s="133">
        <v>20</v>
      </c>
      <c r="U9" s="133">
        <v>117</v>
      </c>
    </row>
    <row r="10" spans="1:25" x14ac:dyDescent="0.4">
      <c r="A10" s="37"/>
      <c r="B10" s="58"/>
      <c r="C10" s="64"/>
      <c r="D10" s="38"/>
      <c r="E10" s="66"/>
      <c r="F10" s="69"/>
      <c r="G10" s="68"/>
      <c r="H10" s="40"/>
      <c r="I10" s="58"/>
      <c r="J10" s="64"/>
      <c r="K10" s="38"/>
      <c r="L10" s="66"/>
      <c r="M10" s="69"/>
      <c r="N10" s="68"/>
      <c r="O10" s="40"/>
      <c r="P10" s="57"/>
      <c r="Q10" s="57"/>
      <c r="R10" s="38"/>
      <c r="S10" s="36">
        <v>43</v>
      </c>
      <c r="T10" s="133">
        <v>21</v>
      </c>
      <c r="U10" s="133">
        <v>119</v>
      </c>
    </row>
    <row r="11" spans="1:25" s="38" customFormat="1" x14ac:dyDescent="0.4">
      <c r="A11" s="37" t="s">
        <v>180</v>
      </c>
      <c r="B11" s="58">
        <v>21267.652658760002</v>
      </c>
      <c r="C11" s="59">
        <v>19773.45265866</v>
      </c>
      <c r="D11" s="60">
        <v>0.14947929027182061</v>
      </c>
      <c r="E11" s="61">
        <v>29.557216696399408</v>
      </c>
      <c r="F11" s="62">
        <v>15.125224656287459</v>
      </c>
      <c r="G11" s="63">
        <v>2990.7791369269703</v>
      </c>
      <c r="H11" s="40"/>
      <c r="I11" s="58">
        <v>19773.452658754508</v>
      </c>
      <c r="J11" s="59">
        <v>19773.452658754508</v>
      </c>
      <c r="K11" s="60">
        <v>0.14745637597837688</v>
      </c>
      <c r="L11" s="61">
        <v>29.157216696399406</v>
      </c>
      <c r="M11" s="62">
        <v>15.039568734637079</v>
      </c>
      <c r="N11" s="63">
        <v>2973.8420038243071</v>
      </c>
      <c r="O11" s="40"/>
      <c r="P11" s="57">
        <v>0.40000000000000213</v>
      </c>
      <c r="Q11" s="57">
        <v>16.937133102663211</v>
      </c>
      <c r="S11" s="42">
        <v>44</v>
      </c>
      <c r="T11" s="132">
        <v>26</v>
      </c>
      <c r="U11" s="132">
        <v>121</v>
      </c>
      <c r="Y11" s="33"/>
    </row>
    <row r="12" spans="1:25" hidden="1" x14ac:dyDescent="0.4">
      <c r="A12" s="72"/>
      <c r="B12" s="58"/>
      <c r="C12" s="64"/>
      <c r="D12" s="73"/>
      <c r="E12" s="66"/>
      <c r="F12" s="74"/>
      <c r="G12" s="68"/>
      <c r="H12" s="75"/>
      <c r="I12" s="58"/>
      <c r="J12" s="64"/>
      <c r="K12" s="73"/>
      <c r="L12" s="66"/>
      <c r="M12" s="74"/>
      <c r="N12" s="68"/>
      <c r="O12" s="75"/>
      <c r="P12" s="76"/>
      <c r="Q12" s="76"/>
      <c r="R12" s="38"/>
      <c r="S12" s="33">
        <v>45</v>
      </c>
      <c r="T12" s="134">
        <v>32</v>
      </c>
      <c r="U12" s="134">
        <v>124</v>
      </c>
      <c r="Y12" s="38"/>
    </row>
    <row r="13" spans="1:25" s="38" customFormat="1" hidden="1" x14ac:dyDescent="0.4">
      <c r="A13" s="37" t="s">
        <v>83</v>
      </c>
      <c r="B13" s="58"/>
      <c r="C13" s="59"/>
      <c r="D13" s="60">
        <v>0</v>
      </c>
      <c r="E13" s="61"/>
      <c r="F13" s="62">
        <v>0</v>
      </c>
      <c r="G13" s="63"/>
      <c r="H13" s="40"/>
      <c r="I13" s="58">
        <v>0</v>
      </c>
      <c r="J13" s="59"/>
      <c r="K13" s="60">
        <v>0</v>
      </c>
      <c r="L13" s="61"/>
      <c r="M13" s="62">
        <v>0</v>
      </c>
      <c r="N13" s="63"/>
      <c r="O13" s="40"/>
      <c r="P13" s="57">
        <v>0</v>
      </c>
      <c r="Q13" s="57">
        <v>0</v>
      </c>
      <c r="S13" s="42">
        <v>46</v>
      </c>
      <c r="T13" s="132">
        <v>22</v>
      </c>
      <c r="U13" s="132">
        <v>125</v>
      </c>
    </row>
    <row r="14" spans="1:25" s="38" customFormat="1" x14ac:dyDescent="0.4">
      <c r="A14" s="37"/>
      <c r="B14" s="58"/>
      <c r="C14" s="64"/>
      <c r="D14" s="65"/>
      <c r="E14" s="66"/>
      <c r="F14" s="67"/>
      <c r="G14" s="68"/>
      <c r="H14" s="40"/>
      <c r="I14" s="58"/>
      <c r="J14" s="64"/>
      <c r="K14" s="65"/>
      <c r="L14" s="66"/>
      <c r="M14" s="67"/>
      <c r="N14" s="68"/>
      <c r="O14" s="40"/>
      <c r="P14" s="57"/>
      <c r="Q14" s="57"/>
      <c r="S14" s="42">
        <v>49</v>
      </c>
      <c r="T14" s="132">
        <v>33</v>
      </c>
      <c r="U14" s="132">
        <v>130</v>
      </c>
    </row>
    <row r="15" spans="1:25" s="38" customFormat="1" x14ac:dyDescent="0.4">
      <c r="A15" s="37" t="s">
        <v>84</v>
      </c>
      <c r="B15" s="58">
        <v>2546.1901638099998</v>
      </c>
      <c r="C15" s="59">
        <v>2546.1901638099998</v>
      </c>
      <c r="D15" s="60">
        <v>4.3401312910586382E-2</v>
      </c>
      <c r="E15" s="61">
        <v>1.10507996029375</v>
      </c>
      <c r="F15" s="62">
        <v>5.0552129014490568</v>
      </c>
      <c r="G15" s="63">
        <v>128.71533365635</v>
      </c>
      <c r="H15" s="40"/>
      <c r="I15" s="58">
        <v>2546.1901638068698</v>
      </c>
      <c r="J15" s="59">
        <v>2546.1901638068698</v>
      </c>
      <c r="K15" s="60">
        <v>4.3401312910639735E-2</v>
      </c>
      <c r="L15" s="61">
        <v>1.10507996029375</v>
      </c>
      <c r="M15" s="62">
        <v>5.0552129014553113</v>
      </c>
      <c r="N15" s="63">
        <v>128.71533365635099</v>
      </c>
      <c r="O15" s="40"/>
      <c r="P15" s="57">
        <v>0</v>
      </c>
      <c r="Q15" s="57">
        <v>-9.9475983006414026E-13</v>
      </c>
      <c r="S15" s="42">
        <v>51</v>
      </c>
      <c r="T15" s="132">
        <v>19</v>
      </c>
      <c r="U15" s="132">
        <v>135</v>
      </c>
      <c r="X15" s="380"/>
    </row>
    <row r="16" spans="1:25" s="38" customFormat="1" ht="21.6" thickBot="1" x14ac:dyDescent="0.45">
      <c r="A16" s="37"/>
      <c r="B16" s="58"/>
      <c r="C16" s="64"/>
      <c r="D16" s="65"/>
      <c r="E16" s="66"/>
      <c r="F16" s="67"/>
      <c r="G16" s="68"/>
      <c r="H16" s="40"/>
      <c r="I16" s="58"/>
      <c r="J16" s="64"/>
      <c r="K16" s="65"/>
      <c r="L16" s="66"/>
      <c r="M16" s="67"/>
      <c r="N16" s="68"/>
      <c r="O16" s="40"/>
      <c r="P16" s="57"/>
      <c r="Q16" s="57"/>
      <c r="S16" s="42">
        <v>52</v>
      </c>
      <c r="T16" s="132"/>
      <c r="U16" s="132">
        <v>140</v>
      </c>
      <c r="X16" s="380"/>
    </row>
    <row r="17" spans="1:24" s="38" customFormat="1" ht="30.6" hidden="1" thickBot="1" x14ac:dyDescent="0.55000000000000004">
      <c r="A17" s="37" t="s">
        <v>85</v>
      </c>
      <c r="B17" s="58">
        <v>0</v>
      </c>
      <c r="C17" s="59">
        <v>0</v>
      </c>
      <c r="D17" s="60">
        <v>0</v>
      </c>
      <c r="E17" s="61">
        <v>0</v>
      </c>
      <c r="F17" s="62">
        <v>0</v>
      </c>
      <c r="G17" s="63">
        <v>0</v>
      </c>
      <c r="H17" s="40"/>
      <c r="I17" s="58">
        <v>0</v>
      </c>
      <c r="J17" s="59">
        <v>0</v>
      </c>
      <c r="K17" s="60">
        <v>0</v>
      </c>
      <c r="L17" s="61">
        <v>0</v>
      </c>
      <c r="M17" s="62">
        <v>0</v>
      </c>
      <c r="N17" s="63">
        <v>0</v>
      </c>
      <c r="O17" s="40"/>
      <c r="P17" s="57">
        <v>0</v>
      </c>
      <c r="Q17" s="57">
        <v>0</v>
      </c>
      <c r="S17" s="42">
        <v>53</v>
      </c>
      <c r="T17" s="132"/>
      <c r="U17" s="132">
        <v>141</v>
      </c>
      <c r="W17" s="327"/>
      <c r="X17" s="327"/>
    </row>
    <row r="18" spans="1:24" ht="30.6" hidden="1" thickBot="1" x14ac:dyDescent="0.55000000000000004">
      <c r="A18" s="37"/>
      <c r="B18" s="58"/>
      <c r="C18" s="64"/>
      <c r="D18" s="77"/>
      <c r="E18" s="66"/>
      <c r="F18" s="78"/>
      <c r="G18" s="68"/>
      <c r="H18" s="40"/>
      <c r="I18" s="58"/>
      <c r="J18" s="64"/>
      <c r="K18" s="77"/>
      <c r="L18" s="66"/>
      <c r="M18" s="78"/>
      <c r="N18" s="68"/>
      <c r="O18" s="40"/>
      <c r="P18" s="57"/>
      <c r="Q18" s="57"/>
      <c r="R18" s="38"/>
      <c r="S18" s="36">
        <v>116</v>
      </c>
      <c r="T18" s="132">
        <v>28</v>
      </c>
      <c r="U18" s="132">
        <v>215</v>
      </c>
      <c r="W18" s="327"/>
      <c r="X18" s="327"/>
    </row>
    <row r="19" spans="1:24" s="38" customFormat="1" ht="30.6" thickBot="1" x14ac:dyDescent="0.55000000000000004">
      <c r="A19" s="79" t="s">
        <v>86</v>
      </c>
      <c r="B19" s="80">
        <v>40138.162002160003</v>
      </c>
      <c r="C19" s="81">
        <v>38643.688461592872</v>
      </c>
      <c r="D19" s="82">
        <v>1.3141560370716332E-3</v>
      </c>
      <c r="E19" s="83">
        <v>50.783836486517686</v>
      </c>
      <c r="F19" s="83">
        <v>10.9226442318636</v>
      </c>
      <c r="G19" s="84">
        <v>4220.9126087295135</v>
      </c>
      <c r="H19" s="52"/>
      <c r="I19" s="80">
        <v>40815.672002152394</v>
      </c>
      <c r="J19" s="81">
        <v>40815.672002152394</v>
      </c>
      <c r="K19" s="82">
        <v>1.2886637896713218E-3</v>
      </c>
      <c r="L19" s="83">
        <v>52.597678560275376</v>
      </c>
      <c r="M19" s="83">
        <v>10.440087855701845</v>
      </c>
      <c r="N19" s="84">
        <v>4261.1920159198107</v>
      </c>
      <c r="O19" s="52"/>
      <c r="P19" s="85">
        <v>-1.8138420737576908</v>
      </c>
      <c r="Q19" s="85">
        <v>-40.279407190297206</v>
      </c>
      <c r="S19" s="38">
        <v>118</v>
      </c>
      <c r="T19" s="135"/>
      <c r="U19" s="135">
        <v>219</v>
      </c>
      <c r="W19" s="327"/>
      <c r="X19" s="327"/>
    </row>
    <row r="20" spans="1:24" x14ac:dyDescent="0.4">
      <c r="A20" s="86"/>
      <c r="B20" s="55"/>
      <c r="C20" s="56"/>
      <c r="D20" s="87"/>
      <c r="E20" s="88"/>
      <c r="F20" s="89"/>
      <c r="G20" s="90"/>
      <c r="H20" s="91"/>
      <c r="I20" s="55"/>
      <c r="J20" s="56"/>
      <c r="K20" s="87"/>
      <c r="L20" s="88"/>
      <c r="M20" s="89"/>
      <c r="N20" s="90"/>
      <c r="O20" s="91"/>
      <c r="P20" s="92"/>
      <c r="Q20" s="92"/>
      <c r="R20" s="33"/>
      <c r="S20" s="33">
        <v>119</v>
      </c>
      <c r="T20" s="135"/>
      <c r="U20" s="135">
        <v>220</v>
      </c>
    </row>
    <row r="21" spans="1:24" hidden="1" x14ac:dyDescent="0.4">
      <c r="A21" s="37" t="s">
        <v>87</v>
      </c>
      <c r="B21" s="58"/>
      <c r="C21" s="59"/>
      <c r="D21" s="65">
        <v>0</v>
      </c>
      <c r="E21" s="61"/>
      <c r="F21" s="62">
        <v>0</v>
      </c>
      <c r="G21" s="63"/>
      <c r="H21" s="40"/>
      <c r="I21" s="58">
        <v>0</v>
      </c>
      <c r="J21" s="59"/>
      <c r="K21" s="65">
        <v>0</v>
      </c>
      <c r="L21" s="61"/>
      <c r="M21" s="62">
        <v>0</v>
      </c>
      <c r="N21" s="63"/>
      <c r="O21" s="40"/>
      <c r="P21" s="57">
        <v>0</v>
      </c>
      <c r="Q21" s="57">
        <v>0</v>
      </c>
      <c r="R21" s="33"/>
      <c r="S21" s="33">
        <v>120</v>
      </c>
      <c r="T21" s="135"/>
      <c r="U21" s="135">
        <v>221</v>
      </c>
    </row>
    <row r="22" spans="1:24" hidden="1" x14ac:dyDescent="0.4">
      <c r="A22" s="37"/>
      <c r="B22" s="58"/>
      <c r="C22" s="64"/>
      <c r="D22" s="65"/>
      <c r="E22" s="66"/>
      <c r="F22" s="67"/>
      <c r="G22" s="68"/>
      <c r="H22" s="40"/>
      <c r="I22" s="58"/>
      <c r="J22" s="64"/>
      <c r="K22" s="65"/>
      <c r="L22" s="66"/>
      <c r="M22" s="67"/>
      <c r="N22" s="68"/>
      <c r="O22" s="40"/>
      <c r="P22" s="57"/>
      <c r="Q22" s="57"/>
      <c r="R22" s="33"/>
      <c r="S22" s="33">
        <v>122</v>
      </c>
      <c r="T22" s="135"/>
      <c r="U22" s="135">
        <v>223</v>
      </c>
      <c r="W22" s="38"/>
      <c r="X22" s="380"/>
    </row>
    <row r="23" spans="1:24" x14ac:dyDescent="0.4">
      <c r="A23" s="37" t="s">
        <v>88</v>
      </c>
      <c r="B23" s="58">
        <v>7099.9487334200003</v>
      </c>
      <c r="C23" s="59">
        <v>7099.8738691262797</v>
      </c>
      <c r="D23" s="65">
        <v>0.94987586511752853</v>
      </c>
      <c r="E23" s="61">
        <v>67.439988336616594</v>
      </c>
      <c r="F23" s="62">
        <v>19.069747510442834</v>
      </c>
      <c r="G23" s="63">
        <v>1353.92802040229</v>
      </c>
      <c r="H23" s="40"/>
      <c r="I23" s="58">
        <v>7004.9487334230798</v>
      </c>
      <c r="J23" s="59">
        <v>7004.9487334230798</v>
      </c>
      <c r="K23" s="65">
        <v>0.93649490999999974</v>
      </c>
      <c r="L23" s="61">
        <v>65.600988336616595</v>
      </c>
      <c r="M23" s="62">
        <v>16.629389426719225</v>
      </c>
      <c r="N23" s="63">
        <v>1164.88020402296</v>
      </c>
      <c r="O23" s="40"/>
      <c r="P23" s="57">
        <v>1.8389999999999986</v>
      </c>
      <c r="Q23" s="57">
        <v>189.04781637933002</v>
      </c>
      <c r="R23" s="33"/>
      <c r="S23" s="33">
        <v>123</v>
      </c>
      <c r="T23" s="135"/>
      <c r="U23" s="135">
        <v>224</v>
      </c>
      <c r="W23" s="38"/>
      <c r="X23" s="38"/>
    </row>
    <row r="24" spans="1:24" x14ac:dyDescent="0.4">
      <c r="A24" s="37"/>
      <c r="B24" s="58"/>
      <c r="C24" s="64"/>
      <c r="D24" s="65"/>
      <c r="E24" s="66"/>
      <c r="F24" s="67"/>
      <c r="G24" s="68"/>
      <c r="H24" s="40"/>
      <c r="I24" s="58"/>
      <c r="J24" s="64"/>
      <c r="K24" s="65"/>
      <c r="L24" s="66"/>
      <c r="M24" s="67"/>
      <c r="N24" s="68"/>
      <c r="O24" s="40"/>
      <c r="P24" s="57"/>
      <c r="Q24" s="57"/>
      <c r="R24" s="33"/>
      <c r="S24" s="33">
        <v>124</v>
      </c>
      <c r="T24" s="135"/>
      <c r="U24" s="135">
        <v>225</v>
      </c>
      <c r="W24" s="38"/>
      <c r="X24" s="38"/>
    </row>
    <row r="25" spans="1:24" x14ac:dyDescent="0.4">
      <c r="A25" s="37" t="s">
        <v>89</v>
      </c>
      <c r="B25" s="58">
        <v>4530.8518086200002</v>
      </c>
      <c r="C25" s="59">
        <v>4445.8518086200002</v>
      </c>
      <c r="D25" s="65">
        <v>0.15483348778140676</v>
      </c>
      <c r="E25" s="61">
        <v>6.8836674168791001</v>
      </c>
      <c r="F25" s="62">
        <v>15.925732652208623</v>
      </c>
      <c r="G25" s="63">
        <v>708.03447315420306</v>
      </c>
      <c r="H25" s="40"/>
      <c r="I25" s="58">
        <v>4445.85180861767</v>
      </c>
      <c r="J25" s="59">
        <v>4445.85180861767</v>
      </c>
      <c r="K25" s="65">
        <v>0.15107732911321187</v>
      </c>
      <c r="L25" s="61">
        <v>6.7166741687909992</v>
      </c>
      <c r="M25" s="62">
        <v>15.453382225257299</v>
      </c>
      <c r="N25" s="63">
        <v>687.03447315420306</v>
      </c>
      <c r="O25" s="40"/>
      <c r="P25" s="57">
        <v>0.1669932480881009</v>
      </c>
      <c r="Q25" s="57">
        <v>21</v>
      </c>
      <c r="R25" s="33"/>
      <c r="S25" s="33">
        <v>125</v>
      </c>
      <c r="T25" s="135"/>
      <c r="U25" s="135">
        <v>226</v>
      </c>
      <c r="W25" s="38"/>
      <c r="X25" s="38"/>
    </row>
    <row r="26" spans="1:24" x14ac:dyDescent="0.4">
      <c r="A26" s="37"/>
      <c r="B26" s="58"/>
      <c r="C26" s="64"/>
      <c r="D26" s="65"/>
      <c r="E26" s="66"/>
      <c r="F26" s="67"/>
      <c r="G26" s="68"/>
      <c r="H26" s="40"/>
      <c r="I26" s="58"/>
      <c r="J26" s="64"/>
      <c r="K26" s="65"/>
      <c r="L26" s="66"/>
      <c r="M26" s="67"/>
      <c r="N26" s="68"/>
      <c r="O26" s="40"/>
      <c r="P26" s="57"/>
      <c r="Q26" s="57"/>
      <c r="R26" s="33"/>
      <c r="S26" s="36">
        <v>128</v>
      </c>
      <c r="T26" s="132">
        <v>38</v>
      </c>
      <c r="U26" s="132">
        <v>230</v>
      </c>
      <c r="W26" s="38"/>
      <c r="X26" s="38"/>
    </row>
    <row r="27" spans="1:24" x14ac:dyDescent="0.4">
      <c r="A27" s="37" t="s">
        <v>90</v>
      </c>
      <c r="B27" s="58">
        <v>1355.3503858199999</v>
      </c>
      <c r="C27" s="59">
        <v>1355.3503858199999</v>
      </c>
      <c r="D27" s="65">
        <v>2.4277357800060071</v>
      </c>
      <c r="E27" s="61">
        <v>32.9043262610016</v>
      </c>
      <c r="F27" s="62">
        <v>16.83200212197384</v>
      </c>
      <c r="G27" s="63">
        <v>228.13260570140301</v>
      </c>
      <c r="H27" s="40"/>
      <c r="I27" s="58">
        <v>1355.3503858233601</v>
      </c>
      <c r="J27" s="59">
        <v>1355.3503858233601</v>
      </c>
      <c r="K27" s="65">
        <v>2.4277357799999884</v>
      </c>
      <c r="L27" s="61">
        <v>32.9043262610016</v>
      </c>
      <c r="M27" s="62">
        <v>16.83200212193211</v>
      </c>
      <c r="N27" s="63">
        <v>228.13260570140301</v>
      </c>
      <c r="O27" s="40"/>
      <c r="P27" s="57">
        <v>0</v>
      </c>
      <c r="Q27" s="57">
        <v>0</v>
      </c>
      <c r="R27" s="33"/>
      <c r="S27" s="36">
        <v>117</v>
      </c>
      <c r="T27" s="132">
        <v>35</v>
      </c>
      <c r="U27" s="132">
        <v>218</v>
      </c>
      <c r="W27" s="38"/>
      <c r="X27" s="38"/>
    </row>
    <row r="28" spans="1:24" x14ac:dyDescent="0.4">
      <c r="A28" s="37"/>
      <c r="B28" s="58"/>
      <c r="C28" s="64"/>
      <c r="D28" s="65"/>
      <c r="E28" s="66"/>
      <c r="F28" s="67"/>
      <c r="G28" s="68"/>
      <c r="H28" s="40"/>
      <c r="I28" s="58"/>
      <c r="J28" s="64"/>
      <c r="K28" s="65"/>
      <c r="L28" s="66"/>
      <c r="M28" s="67"/>
      <c r="N28" s="68"/>
      <c r="O28" s="40"/>
      <c r="P28" s="57"/>
      <c r="Q28" s="57"/>
      <c r="R28" s="33"/>
      <c r="U28" s="33">
        <v>4093</v>
      </c>
      <c r="W28" s="38"/>
      <c r="X28" s="38"/>
    </row>
    <row r="29" spans="1:24" x14ac:dyDescent="0.4">
      <c r="A29" s="37" t="s">
        <v>91</v>
      </c>
      <c r="B29" s="58">
        <v>2399.6645519499998</v>
      </c>
      <c r="C29" s="59">
        <v>2399.6645519499998</v>
      </c>
      <c r="D29" s="65">
        <v>1.7280793150698774</v>
      </c>
      <c r="E29" s="61">
        <v>41.468106753312206</v>
      </c>
      <c r="F29" s="62">
        <v>5.7602893114981573</v>
      </c>
      <c r="G29" s="63">
        <v>138.22762069778599</v>
      </c>
      <c r="H29" s="40"/>
      <c r="I29" s="58">
        <v>2399.6645519454601</v>
      </c>
      <c r="J29" s="59">
        <v>2399.6645519454601</v>
      </c>
      <c r="K29" s="65">
        <v>1.7280793150731468</v>
      </c>
      <c r="L29" s="61">
        <v>41.468106753312206</v>
      </c>
      <c r="M29" s="62">
        <v>5.7575576414053389</v>
      </c>
      <c r="N29" s="63">
        <v>138.16206977863101</v>
      </c>
      <c r="O29" s="40"/>
      <c r="P29" s="57">
        <v>0</v>
      </c>
      <c r="Q29" s="57">
        <v>6.5550919154986786E-2</v>
      </c>
      <c r="R29" s="33"/>
      <c r="W29" s="38"/>
      <c r="X29" s="38"/>
    </row>
    <row r="30" spans="1:24" x14ac:dyDescent="0.4">
      <c r="A30" s="37"/>
      <c r="B30" s="58"/>
      <c r="C30" s="64"/>
      <c r="D30" s="65"/>
      <c r="E30" s="66"/>
      <c r="F30" s="67"/>
      <c r="G30" s="68"/>
      <c r="H30" s="40"/>
      <c r="I30" s="58"/>
      <c r="J30" s="64"/>
      <c r="K30" s="65"/>
      <c r="L30" s="66"/>
      <c r="M30" s="67"/>
      <c r="N30" s="68"/>
      <c r="O30" s="40"/>
      <c r="P30" s="57"/>
      <c r="Q30" s="57"/>
      <c r="R30" s="33"/>
      <c r="W30" s="38"/>
      <c r="X30" s="38"/>
    </row>
    <row r="31" spans="1:24" x14ac:dyDescent="0.4">
      <c r="A31" s="37" t="s">
        <v>92</v>
      </c>
      <c r="B31" s="58">
        <v>1262.617</v>
      </c>
      <c r="C31" s="59">
        <v>1497.5575469129849</v>
      </c>
      <c r="D31" s="65">
        <v>0.41589063362539996</v>
      </c>
      <c r="E31" s="61">
        <v>6.22820157076141</v>
      </c>
      <c r="F31" s="62">
        <v>21.197313629376801</v>
      </c>
      <c r="G31" s="63">
        <v>317.44196999954704</v>
      </c>
      <c r="H31" s="40"/>
      <c r="I31" s="58">
        <v>1938.3924762926119</v>
      </c>
      <c r="J31" s="59">
        <v>1938.3924762926119</v>
      </c>
      <c r="K31" s="65">
        <v>0.40057953929082757</v>
      </c>
      <c r="L31" s="61">
        <v>7.7648036511810083</v>
      </c>
      <c r="M31" s="62">
        <v>22.068650938585659</v>
      </c>
      <c r="N31" s="63">
        <v>427.77706941282327</v>
      </c>
      <c r="O31" s="40"/>
      <c r="P31" s="57">
        <v>-1.5366020804195983</v>
      </c>
      <c r="Q31" s="57">
        <v>-110.33509941327623</v>
      </c>
      <c r="R31" s="33"/>
      <c r="W31" s="38"/>
      <c r="X31" s="38"/>
    </row>
    <row r="32" spans="1:24" ht="21.6" thickBot="1" x14ac:dyDescent="0.45">
      <c r="A32" s="93"/>
      <c r="B32" s="94"/>
      <c r="C32" s="95"/>
      <c r="D32" s="96"/>
      <c r="E32" s="97"/>
      <c r="F32" s="98"/>
      <c r="G32" s="99"/>
      <c r="H32" s="53"/>
      <c r="I32" s="94"/>
      <c r="J32" s="95"/>
      <c r="K32" s="96"/>
      <c r="L32" s="97"/>
      <c r="M32" s="98"/>
      <c r="N32" s="99"/>
      <c r="O32" s="53"/>
      <c r="P32" s="100"/>
      <c r="Q32" s="100"/>
      <c r="R32" s="33"/>
      <c r="W32" s="38"/>
      <c r="X32" s="38"/>
    </row>
    <row r="33" spans="1:24" ht="24.6" customHeight="1" thickBot="1" x14ac:dyDescent="0.45">
      <c r="A33" s="79" t="s">
        <v>93</v>
      </c>
      <c r="B33" s="94">
        <v>56786.594481970002</v>
      </c>
      <c r="C33" s="95">
        <v>55441.986624022131</v>
      </c>
      <c r="D33" s="96">
        <v>0.37103310929330685</v>
      </c>
      <c r="E33" s="101">
        <v>205.70812682508861</v>
      </c>
      <c r="F33" s="98">
        <v>12.565706467066228</v>
      </c>
      <c r="G33" s="102">
        <v>6966.6772986847418</v>
      </c>
      <c r="H33" s="52"/>
      <c r="I33" s="94">
        <v>57959.879958254576</v>
      </c>
      <c r="J33" s="95">
        <v>57959.879958254576</v>
      </c>
      <c r="K33" s="96">
        <v>0.35723431083761176</v>
      </c>
      <c r="L33" s="101">
        <v>207.05257773117779</v>
      </c>
      <c r="M33" s="103">
        <v>11.917171745291235</v>
      </c>
      <c r="N33" s="102">
        <v>6907.1784379898309</v>
      </c>
      <c r="O33" s="52"/>
      <c r="P33" s="85">
        <v>-1.3444509060891896</v>
      </c>
      <c r="Q33" s="85">
        <v>59.498860694911571</v>
      </c>
      <c r="R33" s="33"/>
    </row>
    <row r="34" spans="1:24" hidden="1" x14ac:dyDescent="0.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04"/>
      <c r="Q34" s="104"/>
      <c r="R34" s="33"/>
    </row>
    <row r="35" spans="1:24" x14ac:dyDescent="0.4">
      <c r="A35" s="38"/>
      <c r="B35" s="38"/>
      <c r="C35" s="38"/>
      <c r="F35" s="38"/>
      <c r="G35" s="38"/>
      <c r="H35" s="38"/>
      <c r="R35" s="33"/>
    </row>
    <row r="36" spans="1:24" x14ac:dyDescent="0.4">
      <c r="C36" s="390"/>
      <c r="D36" s="391"/>
      <c r="E36" s="391"/>
      <c r="F36" s="391"/>
      <c r="G36" s="392"/>
      <c r="H36" s="391"/>
      <c r="I36" s="391"/>
    </row>
    <row r="37" spans="1:24" s="38" customFormat="1" x14ac:dyDescent="0.4">
      <c r="A37" s="33"/>
      <c r="B37" s="33"/>
      <c r="C37" s="390"/>
      <c r="D37" s="395"/>
      <c r="E37" s="395"/>
      <c r="F37" s="396"/>
      <c r="G37" s="395"/>
      <c r="H37" s="395"/>
      <c r="I37" s="396"/>
      <c r="J37" s="33"/>
      <c r="K37" s="33"/>
      <c r="L37" s="33"/>
      <c r="M37" s="33"/>
      <c r="N37" s="33"/>
      <c r="O37" s="33"/>
      <c r="P37" s="33"/>
      <c r="Q37" s="33"/>
      <c r="W37" s="33"/>
      <c r="X37" s="33"/>
    </row>
    <row r="38" spans="1:24" x14ac:dyDescent="0.4">
      <c r="C38" s="390"/>
      <c r="D38" s="396" t="s">
        <v>148</v>
      </c>
      <c r="E38" s="396"/>
      <c r="F38" s="396"/>
      <c r="G38" s="396"/>
      <c r="H38" s="397">
        <v>6.0143681496465096E-2</v>
      </c>
      <c r="I38" s="396"/>
      <c r="R38" s="33"/>
    </row>
    <row r="39" spans="1:24" x14ac:dyDescent="0.4">
      <c r="C39" s="390"/>
      <c r="D39" s="396" t="s">
        <v>136</v>
      </c>
      <c r="E39" s="396"/>
      <c r="F39" s="398"/>
      <c r="G39" s="398"/>
      <c r="H39" s="397">
        <v>95.250035738423691</v>
      </c>
      <c r="I39" s="396"/>
      <c r="R39" s="33"/>
    </row>
    <row r="40" spans="1:24" x14ac:dyDescent="0.4">
      <c r="C40" s="393"/>
      <c r="D40" s="396"/>
      <c r="E40" s="396"/>
      <c r="F40" s="396"/>
      <c r="G40" s="396"/>
      <c r="H40" s="397"/>
      <c r="I40" s="396"/>
      <c r="R40" s="105"/>
    </row>
    <row r="41" spans="1:24" x14ac:dyDescent="0.4">
      <c r="C41" s="393"/>
      <c r="D41" s="396" t="s">
        <v>153</v>
      </c>
      <c r="E41" s="396"/>
      <c r="F41" s="396"/>
      <c r="G41" s="396"/>
      <c r="H41" s="397">
        <v>8.1053197880105614</v>
      </c>
      <c r="I41" s="396"/>
      <c r="R41" s="105"/>
    </row>
    <row r="42" spans="1:24" x14ac:dyDescent="0.4">
      <c r="C42" s="393"/>
      <c r="D42" s="396" t="s">
        <v>146</v>
      </c>
      <c r="E42" s="396"/>
      <c r="F42" s="396"/>
      <c r="G42" s="396"/>
      <c r="H42" s="397">
        <v>95.077413784498148</v>
      </c>
      <c r="I42" s="396"/>
      <c r="R42" s="105"/>
    </row>
    <row r="43" spans="1:24" x14ac:dyDescent="0.4">
      <c r="C43" s="393"/>
      <c r="D43" s="396"/>
      <c r="E43" s="396"/>
      <c r="F43" s="396"/>
      <c r="G43" s="396"/>
      <c r="H43" s="397"/>
      <c r="I43" s="396"/>
      <c r="R43" s="105"/>
    </row>
    <row r="44" spans="1:24" x14ac:dyDescent="0.4">
      <c r="C44" s="394"/>
      <c r="D44" s="396" t="s">
        <v>149</v>
      </c>
      <c r="E44" s="396"/>
      <c r="F44" s="396"/>
      <c r="G44" s="396"/>
      <c r="H44" s="397">
        <v>2.2214120805509112</v>
      </c>
      <c r="I44" s="396"/>
      <c r="R44" s="105"/>
    </row>
    <row r="45" spans="1:24" x14ac:dyDescent="0.4">
      <c r="C45" s="394"/>
      <c r="D45" s="396" t="s">
        <v>150</v>
      </c>
      <c r="E45" s="396"/>
      <c r="F45" s="396"/>
      <c r="G45" s="396"/>
      <c r="H45" s="397">
        <v>95.16365833612241</v>
      </c>
      <c r="I45" s="396"/>
      <c r="R45" s="105"/>
    </row>
    <row r="46" spans="1:24" x14ac:dyDescent="0.4">
      <c r="C46" s="394"/>
      <c r="D46" s="396"/>
      <c r="E46" s="395"/>
      <c r="F46" s="396"/>
      <c r="G46" s="396"/>
      <c r="H46" s="397"/>
      <c r="I46" s="396"/>
      <c r="R46" s="105"/>
    </row>
    <row r="47" spans="1:24" x14ac:dyDescent="0.4">
      <c r="C47" s="394"/>
      <c r="D47" s="396" t="s">
        <v>151</v>
      </c>
      <c r="E47" s="395"/>
      <c r="F47" s="396"/>
      <c r="G47" s="396"/>
      <c r="H47" s="397">
        <v>1430.107183800247</v>
      </c>
      <c r="I47" s="396"/>
      <c r="R47" s="105"/>
    </row>
    <row r="48" spans="1:24" x14ac:dyDescent="0.4">
      <c r="C48" s="394"/>
      <c r="D48" s="396" t="s">
        <v>152</v>
      </c>
      <c r="E48" s="396"/>
      <c r="F48" s="396"/>
      <c r="G48" s="396"/>
      <c r="H48" s="397">
        <v>94.822768979197662</v>
      </c>
      <c r="I48" s="396"/>
      <c r="R48" s="105"/>
    </row>
    <row r="49" spans="3:18" x14ac:dyDescent="0.4">
      <c r="C49" s="391"/>
      <c r="D49" s="396"/>
      <c r="E49" s="396"/>
      <c r="F49" s="396"/>
      <c r="G49" s="396"/>
      <c r="H49" s="396"/>
      <c r="I49" s="396"/>
      <c r="R49" s="105"/>
    </row>
    <row r="50" spans="3:18" x14ac:dyDescent="0.4">
      <c r="C50" s="391"/>
      <c r="D50" s="396"/>
      <c r="E50" s="396"/>
      <c r="F50" s="396"/>
      <c r="G50" s="396"/>
      <c r="H50" s="396"/>
      <c r="I50" s="396"/>
      <c r="R50" s="105"/>
    </row>
    <row r="51" spans="3:18" x14ac:dyDescent="0.4">
      <c r="R51" s="105"/>
    </row>
    <row r="52" spans="3:18" x14ac:dyDescent="0.4">
      <c r="R52" s="105"/>
    </row>
    <row r="53" spans="3:18" x14ac:dyDescent="0.4">
      <c r="R53" s="105"/>
    </row>
    <row r="54" spans="3:18" x14ac:dyDescent="0.4">
      <c r="R54" s="105"/>
    </row>
    <row r="55" spans="3:18" x14ac:dyDescent="0.4">
      <c r="R55" s="105"/>
    </row>
    <row r="56" spans="3:18" x14ac:dyDescent="0.4">
      <c r="R56" s="105"/>
    </row>
    <row r="57" spans="3:18" x14ac:dyDescent="0.4">
      <c r="R57" s="105"/>
    </row>
    <row r="58" spans="3:18" x14ac:dyDescent="0.4">
      <c r="R58" s="105"/>
    </row>
    <row r="59" spans="3:18" x14ac:dyDescent="0.4">
      <c r="R59" s="105"/>
    </row>
    <row r="60" spans="3:18" x14ac:dyDescent="0.4">
      <c r="R60" s="105"/>
    </row>
    <row r="61" spans="3:18" x14ac:dyDescent="0.4">
      <c r="R61" s="105"/>
    </row>
    <row r="62" spans="3:18" x14ac:dyDescent="0.4">
      <c r="R62" s="105"/>
    </row>
    <row r="63" spans="3:18" x14ac:dyDescent="0.4">
      <c r="R63" s="105"/>
    </row>
    <row r="64" spans="3:18" x14ac:dyDescent="0.4">
      <c r="R64" s="105"/>
    </row>
    <row r="65" spans="18:18" x14ac:dyDescent="0.4">
      <c r="R65" s="105"/>
    </row>
    <row r="66" spans="18:18" x14ac:dyDescent="0.4">
      <c r="R66" s="105"/>
    </row>
    <row r="67" spans="18:18" x14ac:dyDescent="0.4">
      <c r="R67" s="105"/>
    </row>
    <row r="68" spans="18:18" x14ac:dyDescent="0.4">
      <c r="R68" s="105"/>
    </row>
    <row r="69" spans="18:18" x14ac:dyDescent="0.4">
      <c r="R69" s="105"/>
    </row>
    <row r="70" spans="18:18" x14ac:dyDescent="0.4">
      <c r="R70" s="105"/>
    </row>
    <row r="71" spans="18:18" x14ac:dyDescent="0.4">
      <c r="R71" s="105"/>
    </row>
    <row r="72" spans="18:18" x14ac:dyDescent="0.4">
      <c r="R72" s="105"/>
    </row>
    <row r="73" spans="18:18" x14ac:dyDescent="0.4">
      <c r="R73" s="105"/>
    </row>
    <row r="74" spans="18:18" x14ac:dyDescent="0.4">
      <c r="R74" s="105"/>
    </row>
    <row r="75" spans="18:18" x14ac:dyDescent="0.4">
      <c r="R75" s="105"/>
    </row>
    <row r="76" spans="18:18" x14ac:dyDescent="0.4">
      <c r="R76" s="105"/>
    </row>
    <row r="77" spans="18:18" x14ac:dyDescent="0.4">
      <c r="R77" s="105"/>
    </row>
    <row r="78" spans="18:18" x14ac:dyDescent="0.4">
      <c r="R78" s="105"/>
    </row>
    <row r="79" spans="18:18" x14ac:dyDescent="0.4">
      <c r="R79" s="105"/>
    </row>
    <row r="80" spans="18:18" x14ac:dyDescent="0.4">
      <c r="R80" s="105"/>
    </row>
    <row r="81" spans="18:18" x14ac:dyDescent="0.4">
      <c r="R81" s="105"/>
    </row>
    <row r="82" spans="18:18" x14ac:dyDescent="0.4">
      <c r="R82" s="105"/>
    </row>
    <row r="83" spans="18:18" x14ac:dyDescent="0.4">
      <c r="R83" s="105"/>
    </row>
    <row r="84" spans="18:18" x14ac:dyDescent="0.4">
      <c r="R84" s="105"/>
    </row>
    <row r="85" spans="18:18" x14ac:dyDescent="0.4">
      <c r="R85" s="105"/>
    </row>
    <row r="86" spans="18:18" x14ac:dyDescent="0.4">
      <c r="R86" s="105"/>
    </row>
    <row r="87" spans="18:18" x14ac:dyDescent="0.4">
      <c r="R87" s="105"/>
    </row>
    <row r="88" spans="18:18" x14ac:dyDescent="0.4">
      <c r="R88" s="105"/>
    </row>
    <row r="89" spans="18:18" x14ac:dyDescent="0.4">
      <c r="R89" s="105"/>
    </row>
    <row r="90" spans="18:18" x14ac:dyDescent="0.4">
      <c r="R90" s="105"/>
    </row>
    <row r="91" spans="18:18" x14ac:dyDescent="0.4">
      <c r="R91" s="105"/>
    </row>
    <row r="92" spans="18:18" x14ac:dyDescent="0.4">
      <c r="R92" s="105"/>
    </row>
    <row r="93" spans="18:18" x14ac:dyDescent="0.4">
      <c r="R93" s="105"/>
    </row>
    <row r="94" spans="18:18" x14ac:dyDescent="0.4">
      <c r="R94" s="105"/>
    </row>
    <row r="95" spans="18:18" ht="20.399999999999999" x14ac:dyDescent="0.35">
      <c r="R95" s="33"/>
    </row>
  </sheetData>
  <mergeCells count="2">
    <mergeCell ref="A1:N1"/>
    <mergeCell ref="A2:N2"/>
  </mergeCells>
  <pageMargins left="0.7" right="0.7" top="0.75" bottom="0.75" header="0.3" footer="0.3"/>
  <pageSetup paperSize="9" scale="3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/>
  <dimension ref="B2:AV113"/>
  <sheetViews>
    <sheetView zoomScaleNormal="100" workbookViewId="0">
      <selection activeCell="J10" sqref="J10"/>
    </sheetView>
  </sheetViews>
  <sheetFormatPr baseColWidth="10" defaultColWidth="10.8984375" defaultRowHeight="15.6" x14ac:dyDescent="0.3"/>
  <cols>
    <col min="1" max="1" width="5.09765625" customWidth="1"/>
    <col min="2" max="2" width="13.19921875" style="3" bestFit="1" customWidth="1"/>
    <col min="3" max="3" width="10.5" bestFit="1" customWidth="1"/>
    <col min="4" max="4" width="12.8984375" customWidth="1"/>
    <col min="5" max="5" width="12.8984375" style="3" customWidth="1"/>
    <col min="6" max="8" width="8.8984375" style="3" customWidth="1"/>
    <col min="9" max="9" width="18" style="3" bestFit="1" customWidth="1"/>
    <col min="10" max="10" width="8.8984375" style="3" customWidth="1"/>
    <col min="11" max="12" width="12.8984375" style="3" customWidth="1"/>
    <col min="13" max="17" width="8.8984375" style="3" customWidth="1"/>
    <col min="18" max="19" width="12.8984375" style="3" customWidth="1"/>
    <col min="20" max="23" width="8.8984375" style="3" customWidth="1"/>
    <col min="24" max="24" width="12.8984375" style="3" customWidth="1"/>
    <col min="25" max="25" width="12.8984375" customWidth="1"/>
    <col min="26" max="28" width="9.3984375" customWidth="1"/>
  </cols>
  <sheetData>
    <row r="2" spans="2:24" x14ac:dyDescent="0.3">
      <c r="B2" s="1" t="s">
        <v>0</v>
      </c>
      <c r="C2" s="1" t="s">
        <v>22</v>
      </c>
      <c r="D2" s="1"/>
      <c r="E2"/>
      <c r="F2" s="1"/>
    </row>
    <row r="3" spans="2:24" x14ac:dyDescent="0.3">
      <c r="B3" s="1" t="s">
        <v>2</v>
      </c>
      <c r="C3" s="29" t="s">
        <v>312</v>
      </c>
      <c r="D3" s="1"/>
      <c r="E3"/>
      <c r="F3" s="1"/>
    </row>
    <row r="4" spans="2:24" x14ac:dyDescent="0.3">
      <c r="B4" s="1" t="s">
        <v>3</v>
      </c>
      <c r="C4" s="304">
        <v>2023</v>
      </c>
      <c r="D4" s="1"/>
      <c r="E4"/>
      <c r="F4" s="1"/>
    </row>
    <row r="5" spans="2:24" x14ac:dyDescent="0.3">
      <c r="C5" s="1"/>
      <c r="D5" s="1"/>
    </row>
    <row r="6" spans="2:24" ht="15.9" customHeight="1" x14ac:dyDescent="0.3">
      <c r="B6" s="448" t="s">
        <v>14</v>
      </c>
      <c r="C6" s="450" t="s">
        <v>23</v>
      </c>
      <c r="D6" s="450" t="s">
        <v>24</v>
      </c>
      <c r="E6" s="448" t="s">
        <v>19</v>
      </c>
      <c r="F6" s="448" t="s">
        <v>20</v>
      </c>
      <c r="G6" s="448" t="s">
        <v>18</v>
      </c>
      <c r="H6" s="448" t="s">
        <v>17</v>
      </c>
      <c r="I6" s="445" t="s">
        <v>23</v>
      </c>
      <c r="J6" s="446" t="s">
        <v>25</v>
      </c>
      <c r="K6" s="447" t="s">
        <v>17</v>
      </c>
      <c r="L6" s="447" t="s">
        <v>18</v>
      </c>
      <c r="M6"/>
      <c r="N6"/>
      <c r="O6"/>
      <c r="P6"/>
      <c r="Q6"/>
      <c r="R6"/>
      <c r="S6"/>
      <c r="T6"/>
      <c r="U6"/>
      <c r="V6"/>
      <c r="W6"/>
      <c r="X6"/>
    </row>
    <row r="7" spans="2:24" x14ac:dyDescent="0.3">
      <c r="B7" s="449"/>
      <c r="C7" s="451"/>
      <c r="D7" s="451"/>
      <c r="E7" s="449"/>
      <c r="F7" s="449"/>
      <c r="G7" s="449"/>
      <c r="H7" s="449"/>
      <c r="I7" s="445"/>
      <c r="J7" s="446"/>
      <c r="K7" s="447"/>
      <c r="L7" s="447"/>
      <c r="M7"/>
      <c r="N7"/>
      <c r="O7"/>
      <c r="P7"/>
      <c r="Q7"/>
      <c r="R7"/>
      <c r="S7"/>
      <c r="T7"/>
      <c r="U7"/>
      <c r="V7"/>
      <c r="W7"/>
      <c r="X7"/>
    </row>
    <row r="8" spans="2:24" x14ac:dyDescent="0.3">
      <c r="B8" s="2" t="s">
        <v>317</v>
      </c>
      <c r="C8" s="305">
        <v>0</v>
      </c>
      <c r="D8" s="306">
        <v>0</v>
      </c>
      <c r="E8" s="306">
        <v>0</v>
      </c>
      <c r="F8" s="306">
        <v>0</v>
      </c>
      <c r="G8" s="306">
        <v>0</v>
      </c>
      <c r="H8" s="306">
        <v>0</v>
      </c>
      <c r="I8" s="307">
        <v>0</v>
      </c>
      <c r="J8" s="308">
        <v>0</v>
      </c>
      <c r="K8" s="308">
        <v>0</v>
      </c>
      <c r="L8" s="308">
        <v>0</v>
      </c>
      <c r="M8"/>
      <c r="N8"/>
      <c r="O8"/>
      <c r="P8"/>
      <c r="Q8"/>
      <c r="R8"/>
      <c r="S8"/>
      <c r="T8"/>
      <c r="U8"/>
      <c r="V8"/>
      <c r="W8"/>
      <c r="X8"/>
    </row>
    <row r="9" spans="2:24" x14ac:dyDescent="0.3">
      <c r="B9" s="2" t="s">
        <v>318</v>
      </c>
      <c r="C9" s="305">
        <v>0</v>
      </c>
      <c r="D9" s="306">
        <v>0</v>
      </c>
      <c r="E9" s="306">
        <v>0</v>
      </c>
      <c r="F9" s="306">
        <v>0</v>
      </c>
      <c r="G9" s="306">
        <v>0</v>
      </c>
      <c r="H9" s="306">
        <v>0</v>
      </c>
      <c r="I9" s="307">
        <v>0</v>
      </c>
      <c r="J9" s="308">
        <v>0</v>
      </c>
      <c r="K9" s="308">
        <v>0</v>
      </c>
      <c r="L9" s="308">
        <v>0</v>
      </c>
      <c r="M9"/>
      <c r="N9"/>
      <c r="O9"/>
      <c r="P9"/>
      <c r="Q9"/>
      <c r="R9"/>
      <c r="S9"/>
      <c r="T9"/>
      <c r="U9"/>
      <c r="V9"/>
      <c r="W9"/>
      <c r="X9"/>
    </row>
    <row r="10" spans="2:24" x14ac:dyDescent="0.3">
      <c r="B10" s="2" t="s">
        <v>319</v>
      </c>
      <c r="C10" s="305">
        <v>0</v>
      </c>
      <c r="D10" s="306">
        <v>0</v>
      </c>
      <c r="E10" s="306">
        <v>0</v>
      </c>
      <c r="F10" s="306">
        <v>0</v>
      </c>
      <c r="G10" s="306">
        <v>0</v>
      </c>
      <c r="H10" s="306">
        <v>0</v>
      </c>
      <c r="I10" s="307">
        <v>0</v>
      </c>
      <c r="J10" s="308">
        <v>0</v>
      </c>
      <c r="K10" s="308">
        <v>0</v>
      </c>
      <c r="L10" s="308">
        <v>0</v>
      </c>
      <c r="M10"/>
      <c r="N10"/>
      <c r="O10"/>
      <c r="P10"/>
      <c r="Q10"/>
      <c r="R10"/>
      <c r="S10"/>
      <c r="T10"/>
      <c r="U10"/>
      <c r="V10"/>
      <c r="W10"/>
      <c r="X10"/>
    </row>
    <row r="11" spans="2:24" x14ac:dyDescent="0.3">
      <c r="B11" s="2" t="s">
        <v>10</v>
      </c>
      <c r="C11" s="305">
        <v>0</v>
      </c>
      <c r="D11" s="306">
        <v>0</v>
      </c>
      <c r="E11" s="306">
        <v>0</v>
      </c>
      <c r="F11" s="306">
        <v>0</v>
      </c>
      <c r="G11" s="306">
        <v>0</v>
      </c>
      <c r="H11" s="306">
        <v>0</v>
      </c>
      <c r="I11" s="307">
        <v>0</v>
      </c>
      <c r="J11" s="308">
        <v>0</v>
      </c>
      <c r="K11" s="308">
        <v>0</v>
      </c>
      <c r="L11" s="308">
        <v>0</v>
      </c>
      <c r="M11"/>
      <c r="N11"/>
      <c r="O11"/>
      <c r="P11"/>
      <c r="Q11"/>
      <c r="R11"/>
      <c r="S11"/>
      <c r="T11"/>
      <c r="U11"/>
      <c r="V11"/>
      <c r="W11"/>
      <c r="X11"/>
    </row>
    <row r="12" spans="2:24" x14ac:dyDescent="0.3">
      <c r="B12" s="2">
        <v>0</v>
      </c>
      <c r="C12" s="305">
        <v>0</v>
      </c>
      <c r="D12" s="306">
        <v>0</v>
      </c>
      <c r="E12" s="306">
        <v>0</v>
      </c>
      <c r="F12" s="306">
        <v>0</v>
      </c>
      <c r="G12" s="306">
        <v>0</v>
      </c>
      <c r="H12" s="306">
        <v>0</v>
      </c>
      <c r="I12" s="307">
        <v>0</v>
      </c>
      <c r="J12" s="308">
        <v>0</v>
      </c>
      <c r="K12" s="308">
        <v>0</v>
      </c>
      <c r="L12" s="308">
        <v>0</v>
      </c>
      <c r="M12"/>
      <c r="N12"/>
      <c r="O12"/>
      <c r="P12"/>
      <c r="Q12"/>
      <c r="R12"/>
      <c r="S12"/>
      <c r="T12"/>
      <c r="U12"/>
      <c r="V12"/>
      <c r="W12"/>
      <c r="X12"/>
    </row>
    <row r="13" spans="2:24" x14ac:dyDescent="0.3">
      <c r="B13" s="2">
        <v>0</v>
      </c>
      <c r="C13" s="305">
        <v>0</v>
      </c>
      <c r="D13" s="306">
        <v>0</v>
      </c>
      <c r="E13" s="306">
        <v>0</v>
      </c>
      <c r="F13" s="306">
        <v>0</v>
      </c>
      <c r="G13" s="306">
        <v>0</v>
      </c>
      <c r="H13" s="306">
        <v>0</v>
      </c>
      <c r="I13" s="307">
        <v>0</v>
      </c>
      <c r="J13" s="308">
        <v>0</v>
      </c>
      <c r="K13" s="308">
        <v>0</v>
      </c>
      <c r="L13" s="308">
        <v>0</v>
      </c>
      <c r="M13"/>
      <c r="N13"/>
      <c r="O13"/>
      <c r="P13"/>
      <c r="Q13"/>
      <c r="R13"/>
      <c r="S13"/>
      <c r="T13"/>
      <c r="U13"/>
      <c r="V13"/>
      <c r="W13"/>
      <c r="X13"/>
    </row>
    <row r="14" spans="2:24" x14ac:dyDescent="0.3">
      <c r="B14" s="2">
        <v>0</v>
      </c>
      <c r="C14" s="305">
        <v>0</v>
      </c>
      <c r="D14" s="306">
        <v>0</v>
      </c>
      <c r="E14" s="306">
        <v>0</v>
      </c>
      <c r="F14" s="306">
        <v>0</v>
      </c>
      <c r="G14" s="306">
        <v>0</v>
      </c>
      <c r="H14" s="306">
        <v>0</v>
      </c>
      <c r="I14" s="307">
        <v>0</v>
      </c>
      <c r="J14" s="308">
        <v>0</v>
      </c>
      <c r="K14" s="308">
        <v>0</v>
      </c>
      <c r="L14" s="308">
        <v>0</v>
      </c>
      <c r="M14"/>
      <c r="N14"/>
      <c r="O14"/>
      <c r="P14"/>
      <c r="Q14"/>
      <c r="R14"/>
      <c r="S14"/>
      <c r="T14"/>
      <c r="U14"/>
      <c r="V14"/>
      <c r="W14"/>
      <c r="X14"/>
    </row>
    <row r="15" spans="2:24" x14ac:dyDescent="0.3">
      <c r="B15" s="2">
        <v>0</v>
      </c>
      <c r="C15" s="305">
        <v>0</v>
      </c>
      <c r="D15" s="306">
        <v>0</v>
      </c>
      <c r="E15" s="306">
        <v>0</v>
      </c>
      <c r="F15" s="306">
        <v>0</v>
      </c>
      <c r="G15" s="306">
        <v>0</v>
      </c>
      <c r="H15" s="306">
        <v>0</v>
      </c>
      <c r="I15" s="307">
        <v>0</v>
      </c>
      <c r="J15" s="308">
        <v>0</v>
      </c>
      <c r="K15" s="308">
        <v>0</v>
      </c>
      <c r="L15" s="308">
        <v>0</v>
      </c>
      <c r="M15"/>
      <c r="N15"/>
      <c r="O15"/>
      <c r="P15"/>
      <c r="Q15"/>
      <c r="R15"/>
      <c r="S15"/>
      <c r="T15"/>
      <c r="U15"/>
      <c r="V15"/>
      <c r="W15"/>
      <c r="X15"/>
    </row>
    <row r="16" spans="2:24" x14ac:dyDescent="0.3">
      <c r="B16" s="2">
        <v>0</v>
      </c>
      <c r="C16" s="305">
        <v>0</v>
      </c>
      <c r="D16" s="306">
        <v>0</v>
      </c>
      <c r="E16" s="306">
        <v>0</v>
      </c>
      <c r="F16" s="306">
        <v>0</v>
      </c>
      <c r="G16" s="306">
        <v>0</v>
      </c>
      <c r="H16" s="306">
        <v>0</v>
      </c>
      <c r="I16" s="307">
        <v>0</v>
      </c>
      <c r="J16" s="308">
        <v>0</v>
      </c>
      <c r="K16" s="308">
        <v>0</v>
      </c>
      <c r="L16" s="308">
        <v>0</v>
      </c>
      <c r="M16"/>
      <c r="N16"/>
      <c r="O16"/>
      <c r="P16"/>
      <c r="Q16"/>
      <c r="R16"/>
      <c r="S16"/>
      <c r="T16"/>
      <c r="U16"/>
      <c r="V16"/>
      <c r="W16"/>
      <c r="X16"/>
    </row>
    <row r="17" spans="2:24" x14ac:dyDescent="0.3">
      <c r="B17" s="2">
        <v>0</v>
      </c>
      <c r="C17" s="305">
        <v>0</v>
      </c>
      <c r="D17" s="306">
        <v>0</v>
      </c>
      <c r="E17" s="306">
        <v>0</v>
      </c>
      <c r="F17" s="306">
        <v>0</v>
      </c>
      <c r="G17" s="306">
        <v>0</v>
      </c>
      <c r="H17" s="306">
        <v>0</v>
      </c>
      <c r="I17" s="307">
        <v>0</v>
      </c>
      <c r="J17" s="308">
        <v>0</v>
      </c>
      <c r="K17" s="308">
        <v>0</v>
      </c>
      <c r="L17" s="308">
        <v>0</v>
      </c>
      <c r="M17"/>
      <c r="N17"/>
      <c r="O17"/>
      <c r="P17"/>
      <c r="Q17"/>
      <c r="R17"/>
      <c r="S17"/>
      <c r="T17"/>
      <c r="U17"/>
      <c r="V17"/>
      <c r="W17"/>
      <c r="X17"/>
    </row>
    <row r="18" spans="2:24" x14ac:dyDescent="0.3">
      <c r="B18" s="2">
        <v>0</v>
      </c>
      <c r="C18" s="305">
        <v>0</v>
      </c>
      <c r="D18" s="306">
        <v>0</v>
      </c>
      <c r="E18" s="306">
        <v>0</v>
      </c>
      <c r="F18" s="306">
        <v>0</v>
      </c>
      <c r="G18" s="306">
        <v>0</v>
      </c>
      <c r="H18" s="306">
        <v>0</v>
      </c>
      <c r="I18" s="307">
        <v>0</v>
      </c>
      <c r="J18" s="308">
        <v>0</v>
      </c>
      <c r="K18" s="308">
        <v>0</v>
      </c>
      <c r="L18" s="308">
        <v>0</v>
      </c>
      <c r="M18"/>
      <c r="N18"/>
      <c r="O18"/>
      <c r="P18"/>
      <c r="Q18"/>
      <c r="R18"/>
      <c r="S18"/>
      <c r="T18"/>
      <c r="U18"/>
      <c r="V18"/>
      <c r="W18"/>
      <c r="X18"/>
    </row>
    <row r="19" spans="2:24" x14ac:dyDescent="0.3">
      <c r="B19" s="2">
        <v>0</v>
      </c>
      <c r="C19" s="305"/>
      <c r="D19" s="306">
        <v>0</v>
      </c>
      <c r="E19" s="306"/>
      <c r="F19" s="306"/>
      <c r="G19" s="306"/>
      <c r="H19" s="306"/>
      <c r="I19" s="307"/>
      <c r="J19" s="308"/>
      <c r="K19" s="308"/>
      <c r="L19" s="308"/>
      <c r="M19"/>
      <c r="N19"/>
      <c r="O19"/>
      <c r="P19"/>
      <c r="Q19"/>
      <c r="R19"/>
      <c r="S19"/>
      <c r="T19"/>
      <c r="U19"/>
      <c r="V19"/>
      <c r="W19"/>
      <c r="X19"/>
    </row>
    <row r="20" spans="2:24" x14ac:dyDescent="0.3">
      <c r="B20" s="2">
        <v>0</v>
      </c>
      <c r="C20" s="305"/>
      <c r="D20" s="306">
        <v>0</v>
      </c>
      <c r="E20" s="306"/>
      <c r="F20" s="306"/>
      <c r="G20" s="306"/>
      <c r="H20" s="306"/>
      <c r="I20" s="307"/>
      <c r="J20" s="308"/>
      <c r="K20" s="308"/>
      <c r="L20" s="308"/>
      <c r="M20"/>
      <c r="N20"/>
      <c r="O20"/>
      <c r="P20"/>
      <c r="Q20"/>
      <c r="R20"/>
      <c r="S20"/>
      <c r="T20"/>
      <c r="U20"/>
      <c r="V20"/>
      <c r="W20"/>
      <c r="X20"/>
    </row>
    <row r="21" spans="2:24" x14ac:dyDescent="0.3">
      <c r="B21" s="2">
        <v>0</v>
      </c>
      <c r="C21" s="305"/>
      <c r="D21" s="306">
        <v>0</v>
      </c>
      <c r="E21" s="306"/>
      <c r="F21" s="306"/>
      <c r="G21" s="306"/>
      <c r="H21" s="306"/>
      <c r="I21" s="307"/>
      <c r="J21" s="308"/>
      <c r="K21" s="308"/>
      <c r="L21" s="308"/>
      <c r="M21"/>
      <c r="N21"/>
      <c r="O21"/>
      <c r="P21"/>
      <c r="Q21"/>
      <c r="R21"/>
      <c r="S21"/>
      <c r="T21"/>
      <c r="U21"/>
      <c r="V21"/>
      <c r="W21"/>
      <c r="X21"/>
    </row>
    <row r="22" spans="2:24" x14ac:dyDescent="0.3">
      <c r="B22" s="2">
        <v>0</v>
      </c>
      <c r="C22" s="305">
        <v>0</v>
      </c>
      <c r="D22" s="306">
        <v>0</v>
      </c>
      <c r="E22" s="306">
        <v>0</v>
      </c>
      <c r="F22" s="306">
        <v>0</v>
      </c>
      <c r="G22" s="306">
        <v>0</v>
      </c>
      <c r="H22" s="306">
        <v>0</v>
      </c>
      <c r="I22" s="307">
        <v>0</v>
      </c>
      <c r="J22" s="308">
        <v>0</v>
      </c>
      <c r="K22" s="308">
        <v>0</v>
      </c>
      <c r="L22" s="308">
        <v>0</v>
      </c>
      <c r="M22"/>
      <c r="N22"/>
      <c r="O22"/>
      <c r="P22"/>
      <c r="Q22"/>
      <c r="R22"/>
      <c r="S22"/>
      <c r="T22"/>
      <c r="U22"/>
      <c r="V22"/>
      <c r="W22"/>
      <c r="X22"/>
    </row>
    <row r="23" spans="2:24" x14ac:dyDescent="0.3">
      <c r="B23" s="2">
        <v>0</v>
      </c>
      <c r="C23" s="305">
        <v>0</v>
      </c>
      <c r="D23" s="306">
        <v>0</v>
      </c>
      <c r="E23" s="306">
        <v>0</v>
      </c>
      <c r="F23" s="306">
        <v>0</v>
      </c>
      <c r="G23" s="306">
        <v>0</v>
      </c>
      <c r="H23" s="306">
        <v>0</v>
      </c>
      <c r="I23" s="307">
        <v>0</v>
      </c>
      <c r="J23" s="308">
        <v>0</v>
      </c>
      <c r="K23" s="308">
        <v>0</v>
      </c>
      <c r="L23" s="308">
        <v>0</v>
      </c>
      <c r="M23"/>
      <c r="N23"/>
      <c r="O23"/>
      <c r="P23"/>
      <c r="Q23"/>
      <c r="R23"/>
      <c r="S23"/>
      <c r="T23"/>
      <c r="U23"/>
      <c r="V23"/>
      <c r="W23"/>
      <c r="X23"/>
    </row>
    <row r="24" spans="2:24" x14ac:dyDescent="0.3">
      <c r="B24" s="2">
        <v>0</v>
      </c>
      <c r="C24" s="305">
        <v>0</v>
      </c>
      <c r="D24" s="306">
        <v>0</v>
      </c>
      <c r="E24" s="306">
        <v>0</v>
      </c>
      <c r="F24" s="306">
        <v>0</v>
      </c>
      <c r="G24" s="306">
        <v>0</v>
      </c>
      <c r="H24" s="306">
        <v>0</v>
      </c>
      <c r="I24" s="307">
        <v>0</v>
      </c>
      <c r="J24" s="308">
        <v>0</v>
      </c>
      <c r="K24" s="308">
        <v>0</v>
      </c>
      <c r="L24" s="308">
        <v>0</v>
      </c>
      <c r="M24"/>
      <c r="N24"/>
      <c r="O24"/>
      <c r="P24"/>
      <c r="Q24"/>
      <c r="R24"/>
      <c r="S24"/>
      <c r="T24"/>
      <c r="U24"/>
      <c r="V24"/>
      <c r="W24"/>
      <c r="X24"/>
    </row>
    <row r="25" spans="2:24" x14ac:dyDescent="0.3">
      <c r="B25" s="2">
        <v>0</v>
      </c>
      <c r="C25" s="305">
        <v>0</v>
      </c>
      <c r="D25" s="306">
        <v>0</v>
      </c>
      <c r="E25" s="306">
        <v>0</v>
      </c>
      <c r="F25" s="306">
        <v>0</v>
      </c>
      <c r="G25" s="306">
        <v>0</v>
      </c>
      <c r="H25" s="306">
        <v>0</v>
      </c>
      <c r="I25" s="307">
        <v>0</v>
      </c>
      <c r="J25" s="308">
        <v>0</v>
      </c>
      <c r="K25" s="308">
        <v>0</v>
      </c>
      <c r="L25" s="308">
        <v>0</v>
      </c>
      <c r="M25"/>
      <c r="N25"/>
      <c r="O25"/>
      <c r="P25"/>
      <c r="Q25"/>
      <c r="R25"/>
      <c r="S25"/>
      <c r="T25"/>
      <c r="U25"/>
      <c r="V25"/>
      <c r="W25"/>
      <c r="X25"/>
    </row>
    <row r="26" spans="2:24" x14ac:dyDescent="0.3">
      <c r="B26" s="2">
        <v>0</v>
      </c>
      <c r="C26" s="305">
        <v>0</v>
      </c>
      <c r="D26" s="306">
        <v>0</v>
      </c>
      <c r="E26" s="306">
        <v>0</v>
      </c>
      <c r="F26" s="306">
        <v>0</v>
      </c>
      <c r="G26" s="306">
        <v>0</v>
      </c>
      <c r="H26" s="306">
        <v>0</v>
      </c>
      <c r="I26" s="307">
        <v>0</v>
      </c>
      <c r="J26" s="308">
        <v>0</v>
      </c>
      <c r="K26" s="308">
        <v>0</v>
      </c>
      <c r="L26" s="308">
        <v>0</v>
      </c>
      <c r="M26"/>
      <c r="N26"/>
      <c r="O26"/>
      <c r="P26"/>
      <c r="Q26"/>
      <c r="R26"/>
      <c r="S26"/>
      <c r="T26"/>
      <c r="U26"/>
      <c r="V26"/>
      <c r="W26"/>
      <c r="X26"/>
    </row>
    <row r="27" spans="2:24" x14ac:dyDescent="0.3">
      <c r="B27" s="2">
        <v>0</v>
      </c>
      <c r="C27" s="305">
        <v>0</v>
      </c>
      <c r="D27" s="306">
        <v>0</v>
      </c>
      <c r="E27" s="306">
        <v>0</v>
      </c>
      <c r="F27" s="306">
        <v>0</v>
      </c>
      <c r="G27" s="306">
        <v>0</v>
      </c>
      <c r="H27" s="306">
        <v>0</v>
      </c>
      <c r="I27" s="307">
        <v>0</v>
      </c>
      <c r="J27" s="308">
        <v>0</v>
      </c>
      <c r="K27" s="308">
        <v>0</v>
      </c>
      <c r="L27" s="308">
        <v>0</v>
      </c>
      <c r="M27"/>
      <c r="N27"/>
      <c r="O27"/>
      <c r="P27"/>
      <c r="Q27"/>
      <c r="R27"/>
      <c r="S27"/>
      <c r="T27"/>
      <c r="U27"/>
      <c r="V27"/>
      <c r="W27"/>
      <c r="X27"/>
    </row>
    <row r="28" spans="2:24" hidden="1" x14ac:dyDescent="0.3">
      <c r="B28" s="2"/>
      <c r="C28" s="305"/>
      <c r="D28" s="306"/>
      <c r="E28" s="306"/>
      <c r="F28" s="306"/>
      <c r="G28" s="306"/>
      <c r="H28" s="306"/>
      <c r="I28" s="307"/>
      <c r="J28" s="308"/>
      <c r="K28" s="308"/>
      <c r="L28" s="308"/>
      <c r="M28"/>
      <c r="N28"/>
      <c r="O28"/>
      <c r="P28"/>
      <c r="Q28"/>
      <c r="R28"/>
      <c r="S28"/>
      <c r="T28"/>
      <c r="U28"/>
      <c r="V28"/>
      <c r="W28"/>
      <c r="X28"/>
    </row>
    <row r="29" spans="2:24" hidden="1" x14ac:dyDescent="0.3">
      <c r="B29" s="2"/>
      <c r="C29" s="305"/>
      <c r="D29" s="306"/>
      <c r="E29" s="306"/>
      <c r="F29" s="306"/>
      <c r="G29" s="306"/>
      <c r="H29" s="306"/>
      <c r="I29" s="307"/>
      <c r="J29" s="308"/>
      <c r="K29" s="308"/>
      <c r="L29" s="308"/>
      <c r="M29"/>
      <c r="N29"/>
      <c r="O29"/>
      <c r="P29"/>
      <c r="Q29"/>
      <c r="R29"/>
      <c r="S29"/>
      <c r="T29"/>
      <c r="U29"/>
      <c r="V29"/>
      <c r="W29"/>
      <c r="X29"/>
    </row>
    <row r="30" spans="2:24" hidden="1" x14ac:dyDescent="0.3">
      <c r="B30" s="2"/>
      <c r="C30" s="305"/>
      <c r="D30" s="306"/>
      <c r="E30" s="306"/>
      <c r="F30" s="306"/>
      <c r="G30" s="306"/>
      <c r="H30" s="306"/>
      <c r="I30" s="307"/>
      <c r="J30" s="308"/>
      <c r="K30" s="308"/>
      <c r="L30" s="308"/>
      <c r="M30"/>
      <c r="N30"/>
      <c r="O30"/>
      <c r="P30"/>
      <c r="Q30"/>
      <c r="R30"/>
      <c r="S30"/>
      <c r="T30"/>
      <c r="U30"/>
      <c r="V30"/>
      <c r="W30"/>
      <c r="X30"/>
    </row>
    <row r="31" spans="2:24" hidden="1" x14ac:dyDescent="0.3">
      <c r="B31" s="2"/>
      <c r="C31" s="305"/>
      <c r="D31" s="306"/>
      <c r="E31" s="306"/>
      <c r="F31" s="306"/>
      <c r="G31" s="306"/>
      <c r="H31" s="306"/>
      <c r="I31" s="307"/>
      <c r="J31" s="308"/>
      <c r="K31" s="308"/>
      <c r="L31" s="308"/>
      <c r="M31"/>
      <c r="N31"/>
      <c r="O31"/>
      <c r="P31"/>
      <c r="Q31"/>
      <c r="R31"/>
      <c r="S31"/>
      <c r="T31"/>
      <c r="U31"/>
      <c r="V31"/>
      <c r="W31"/>
      <c r="X31"/>
    </row>
    <row r="32" spans="2:24" hidden="1" x14ac:dyDescent="0.3">
      <c r="B32" s="2"/>
      <c r="C32" s="305"/>
      <c r="D32" s="306"/>
      <c r="E32" s="306"/>
      <c r="F32" s="306"/>
      <c r="G32" s="306"/>
      <c r="H32" s="306"/>
      <c r="I32" s="307"/>
      <c r="J32" s="308"/>
      <c r="K32" s="308"/>
      <c r="L32" s="308"/>
      <c r="M32"/>
      <c r="N32"/>
      <c r="O32"/>
      <c r="P32"/>
      <c r="Q32"/>
      <c r="R32"/>
      <c r="S32"/>
      <c r="T32"/>
      <c r="U32"/>
      <c r="V32"/>
      <c r="W32"/>
      <c r="X32"/>
    </row>
    <row r="33" spans="2:24" hidden="1" x14ac:dyDescent="0.3">
      <c r="B33" s="2"/>
      <c r="C33" s="305"/>
      <c r="D33" s="306"/>
      <c r="E33" s="306"/>
      <c r="F33" s="306"/>
      <c r="G33" s="306"/>
      <c r="H33" s="306"/>
      <c r="I33" s="307"/>
      <c r="J33" s="308"/>
      <c r="K33" s="308"/>
      <c r="L33" s="308"/>
      <c r="M33"/>
      <c r="N33"/>
      <c r="O33"/>
      <c r="P33"/>
      <c r="Q33"/>
      <c r="R33"/>
      <c r="S33"/>
      <c r="T33"/>
      <c r="U33"/>
      <c r="V33"/>
      <c r="W33"/>
      <c r="X33"/>
    </row>
    <row r="34" spans="2:24" hidden="1" x14ac:dyDescent="0.3">
      <c r="B34" s="2"/>
      <c r="C34" s="305"/>
      <c r="D34" s="306"/>
      <c r="E34" s="306"/>
      <c r="F34" s="306"/>
      <c r="G34" s="306"/>
      <c r="H34" s="306"/>
      <c r="I34" s="307"/>
      <c r="J34" s="308"/>
      <c r="K34" s="308"/>
      <c r="L34" s="308"/>
      <c r="M34"/>
      <c r="N34"/>
      <c r="O34"/>
      <c r="P34"/>
      <c r="Q34"/>
      <c r="R34"/>
      <c r="S34"/>
      <c r="T34"/>
      <c r="U34"/>
      <c r="V34"/>
      <c r="W34"/>
      <c r="X34"/>
    </row>
    <row r="35" spans="2:24" hidden="1" x14ac:dyDescent="0.3">
      <c r="B35" s="2"/>
      <c r="C35" s="305"/>
      <c r="D35" s="306"/>
      <c r="E35" s="306"/>
      <c r="F35" s="306"/>
      <c r="G35" s="306"/>
      <c r="H35" s="306"/>
      <c r="I35" s="307"/>
      <c r="J35" s="308"/>
      <c r="K35" s="308"/>
      <c r="L35" s="308"/>
      <c r="M35"/>
      <c r="N35"/>
      <c r="O35"/>
      <c r="P35"/>
      <c r="Q35"/>
      <c r="R35"/>
      <c r="S35"/>
      <c r="T35"/>
      <c r="U35"/>
      <c r="V35"/>
      <c r="W35"/>
      <c r="X35"/>
    </row>
    <row r="36" spans="2:24" hidden="1" x14ac:dyDescent="0.3">
      <c r="B36" s="2"/>
      <c r="C36" s="305"/>
      <c r="D36" s="306"/>
      <c r="E36" s="306"/>
      <c r="F36" s="306"/>
      <c r="G36" s="306"/>
      <c r="H36" s="306"/>
      <c r="I36" s="307"/>
      <c r="J36" s="308"/>
      <c r="K36" s="308"/>
      <c r="L36" s="308"/>
      <c r="M36"/>
      <c r="N36"/>
      <c r="O36"/>
      <c r="P36"/>
      <c r="Q36"/>
      <c r="R36"/>
      <c r="S36"/>
      <c r="T36"/>
      <c r="U36"/>
      <c r="V36"/>
      <c r="W36"/>
      <c r="X36"/>
    </row>
    <row r="37" spans="2:24" hidden="1" x14ac:dyDescent="0.3">
      <c r="B37" s="2"/>
      <c r="C37" s="305"/>
      <c r="D37" s="306"/>
      <c r="E37" s="306"/>
      <c r="F37" s="306"/>
      <c r="G37" s="306"/>
      <c r="H37" s="306"/>
      <c r="I37" s="307"/>
      <c r="J37" s="308"/>
      <c r="K37" s="308"/>
      <c r="L37" s="308"/>
      <c r="M37"/>
      <c r="N37"/>
      <c r="O37"/>
      <c r="P37"/>
      <c r="Q37"/>
      <c r="R37"/>
      <c r="S37"/>
      <c r="T37"/>
      <c r="U37"/>
      <c r="V37"/>
      <c r="W37"/>
      <c r="X37"/>
    </row>
    <row r="38" spans="2:24" hidden="1" x14ac:dyDescent="0.3">
      <c r="B38" s="2"/>
      <c r="C38" s="305"/>
      <c r="D38" s="306"/>
      <c r="E38" s="306"/>
      <c r="F38" s="306"/>
      <c r="G38" s="306"/>
      <c r="H38" s="306"/>
      <c r="I38" s="307"/>
      <c r="J38" s="308"/>
      <c r="K38" s="308"/>
      <c r="L38" s="308"/>
      <c r="M38"/>
      <c r="N38"/>
      <c r="O38"/>
      <c r="P38"/>
      <c r="Q38"/>
      <c r="R38"/>
      <c r="S38"/>
      <c r="T38"/>
      <c r="U38"/>
      <c r="V38"/>
      <c r="W38"/>
      <c r="X38"/>
    </row>
    <row r="39" spans="2:24" hidden="1" x14ac:dyDescent="0.3">
      <c r="B39" s="2"/>
      <c r="C39" s="305"/>
      <c r="D39" s="306"/>
      <c r="E39" s="306"/>
      <c r="F39" s="306"/>
      <c r="G39" s="306"/>
      <c r="H39" s="306"/>
      <c r="I39" s="307"/>
      <c r="J39" s="308"/>
      <c r="K39" s="308"/>
      <c r="L39" s="308"/>
      <c r="M39"/>
      <c r="N39"/>
      <c r="O39"/>
      <c r="P39"/>
      <c r="Q39"/>
      <c r="R39"/>
      <c r="S39"/>
      <c r="T39"/>
      <c r="U39"/>
      <c r="V39"/>
      <c r="W39"/>
      <c r="X39"/>
    </row>
    <row r="40" spans="2:24" hidden="1" x14ac:dyDescent="0.3">
      <c r="B40" s="2"/>
      <c r="C40" s="305"/>
      <c r="D40" s="306"/>
      <c r="E40" s="306"/>
      <c r="F40" s="306"/>
      <c r="G40" s="306"/>
      <c r="H40" s="306"/>
      <c r="I40" s="307"/>
      <c r="J40" s="308"/>
      <c r="K40" s="308"/>
      <c r="L40" s="308"/>
      <c r="M40"/>
      <c r="N40"/>
      <c r="O40"/>
      <c r="P40"/>
      <c r="Q40"/>
      <c r="R40"/>
      <c r="S40"/>
      <c r="T40"/>
      <c r="U40"/>
      <c r="V40"/>
      <c r="W40"/>
      <c r="X40"/>
    </row>
    <row r="41" spans="2:24" hidden="1" x14ac:dyDescent="0.3">
      <c r="B41" s="2"/>
      <c r="C41" s="305"/>
      <c r="D41" s="306"/>
      <c r="E41" s="306"/>
      <c r="F41" s="306"/>
      <c r="G41" s="306"/>
      <c r="H41" s="306"/>
      <c r="I41" s="307">
        <v>0</v>
      </c>
      <c r="J41" s="308">
        <v>0</v>
      </c>
      <c r="K41" s="308">
        <v>0</v>
      </c>
      <c r="L41" s="308">
        <v>0</v>
      </c>
      <c r="M41"/>
      <c r="N41"/>
      <c r="O41"/>
      <c r="P41"/>
      <c r="Q41"/>
      <c r="R41"/>
      <c r="S41"/>
      <c r="T41"/>
      <c r="U41"/>
      <c r="V41"/>
      <c r="W41"/>
      <c r="X41"/>
    </row>
    <row r="42" spans="2:24" hidden="1" x14ac:dyDescent="0.3">
      <c r="B42" s="2"/>
      <c r="C42" s="305"/>
      <c r="D42" s="306"/>
      <c r="E42" s="306"/>
      <c r="F42" s="306"/>
      <c r="G42" s="306"/>
      <c r="H42" s="306"/>
      <c r="I42" s="307">
        <v>0</v>
      </c>
      <c r="J42" s="308">
        <v>0</v>
      </c>
      <c r="K42" s="308">
        <v>0</v>
      </c>
      <c r="L42" s="308">
        <v>0</v>
      </c>
      <c r="M42"/>
      <c r="N42"/>
      <c r="O42"/>
      <c r="P42"/>
      <c r="Q42"/>
      <c r="R42"/>
      <c r="S42"/>
      <c r="T42"/>
      <c r="U42"/>
      <c r="V42"/>
      <c r="W42"/>
      <c r="X42"/>
    </row>
    <row r="43" spans="2:24" hidden="1" x14ac:dyDescent="0.3">
      <c r="B43" s="2"/>
      <c r="C43" s="305"/>
      <c r="D43" s="306"/>
      <c r="E43" s="306"/>
      <c r="F43" s="306"/>
      <c r="G43" s="306"/>
      <c r="H43" s="306"/>
      <c r="I43" s="307">
        <v>0</v>
      </c>
      <c r="J43" s="308">
        <v>0</v>
      </c>
      <c r="K43" s="308">
        <v>0</v>
      </c>
      <c r="L43" s="308">
        <v>0</v>
      </c>
      <c r="M43"/>
      <c r="N43"/>
      <c r="O43"/>
      <c r="P43"/>
      <c r="Q43"/>
      <c r="R43"/>
      <c r="S43"/>
      <c r="T43"/>
      <c r="U43"/>
      <c r="V43"/>
      <c r="W43"/>
      <c r="X43"/>
    </row>
    <row r="44" spans="2:24" hidden="1" x14ac:dyDescent="0.3">
      <c r="B44" s="2"/>
      <c r="C44" s="305"/>
      <c r="D44" s="306"/>
      <c r="E44" s="306"/>
      <c r="F44" s="306"/>
      <c r="G44" s="306"/>
      <c r="H44" s="306"/>
      <c r="I44" s="307"/>
      <c r="J44" s="308"/>
      <c r="K44" s="308"/>
      <c r="L44" s="308"/>
      <c r="M44"/>
      <c r="N44"/>
      <c r="O44"/>
      <c r="P44"/>
      <c r="Q44"/>
      <c r="R44"/>
      <c r="S44"/>
      <c r="T44"/>
      <c r="U44"/>
      <c r="V44"/>
      <c r="W44"/>
      <c r="X44"/>
    </row>
    <row r="45" spans="2:24" hidden="1" x14ac:dyDescent="0.3">
      <c r="B45" s="2"/>
      <c r="C45" s="305"/>
      <c r="D45" s="306"/>
      <c r="E45" s="306"/>
      <c r="F45" s="306"/>
      <c r="G45" s="306"/>
      <c r="H45" s="306"/>
      <c r="I45" s="307"/>
      <c r="J45" s="308"/>
      <c r="K45" s="308"/>
      <c r="L45" s="308"/>
      <c r="M45"/>
      <c r="N45"/>
      <c r="O45"/>
      <c r="P45"/>
      <c r="Q45"/>
      <c r="R45"/>
      <c r="S45"/>
      <c r="T45"/>
      <c r="U45"/>
      <c r="V45"/>
      <c r="W45"/>
      <c r="X45"/>
    </row>
    <row r="46" spans="2:24" hidden="1" x14ac:dyDescent="0.3">
      <c r="B46" s="2"/>
      <c r="C46" s="305"/>
      <c r="D46" s="306"/>
      <c r="E46" s="306"/>
      <c r="F46" s="306"/>
      <c r="G46" s="306"/>
      <c r="H46" s="306"/>
      <c r="I46" s="307"/>
      <c r="J46" s="308"/>
      <c r="K46" s="308"/>
      <c r="L46" s="308"/>
      <c r="M46"/>
      <c r="N46"/>
      <c r="O46"/>
      <c r="P46"/>
      <c r="Q46"/>
      <c r="R46"/>
      <c r="S46"/>
      <c r="T46"/>
      <c r="U46"/>
      <c r="V46"/>
      <c r="W46"/>
      <c r="X46"/>
    </row>
    <row r="47" spans="2:24" hidden="1" x14ac:dyDescent="0.3">
      <c r="B47" s="2"/>
      <c r="C47" s="305"/>
      <c r="D47" s="306"/>
      <c r="E47" s="306"/>
      <c r="F47" s="306"/>
      <c r="G47" s="306"/>
      <c r="H47" s="306"/>
      <c r="I47" s="307"/>
      <c r="J47" s="308"/>
      <c r="K47" s="308"/>
      <c r="L47" s="308"/>
      <c r="M47"/>
      <c r="N47"/>
      <c r="O47"/>
      <c r="P47"/>
      <c r="Q47"/>
      <c r="R47"/>
      <c r="S47"/>
      <c r="T47"/>
      <c r="U47"/>
      <c r="V47"/>
      <c r="W47"/>
      <c r="X47"/>
    </row>
    <row r="48" spans="2:24" hidden="1" x14ac:dyDescent="0.3">
      <c r="B48" s="2"/>
      <c r="C48" s="305"/>
      <c r="D48" s="306"/>
      <c r="E48" s="306"/>
      <c r="F48" s="306"/>
      <c r="G48" s="306"/>
      <c r="H48" s="306"/>
      <c r="I48" s="307"/>
      <c r="J48" s="308"/>
      <c r="K48" s="308"/>
      <c r="L48" s="308"/>
      <c r="M48"/>
      <c r="N48"/>
      <c r="O48"/>
      <c r="P48"/>
      <c r="Q48"/>
      <c r="R48"/>
      <c r="S48"/>
      <c r="T48"/>
      <c r="U48"/>
      <c r="V48"/>
      <c r="W48"/>
      <c r="X48"/>
    </row>
    <row r="49" spans="2:24" hidden="1" x14ac:dyDescent="0.3">
      <c r="B49" s="2"/>
      <c r="C49" s="305"/>
      <c r="D49" s="306"/>
      <c r="E49" s="306"/>
      <c r="F49" s="306"/>
      <c r="G49" s="306"/>
      <c r="H49" s="306"/>
      <c r="I49" s="307"/>
      <c r="J49" s="308"/>
      <c r="K49" s="308"/>
      <c r="L49" s="308"/>
      <c r="M49"/>
      <c r="N49"/>
      <c r="O49"/>
      <c r="P49"/>
      <c r="Q49"/>
      <c r="R49"/>
      <c r="S49"/>
      <c r="T49"/>
      <c r="U49"/>
      <c r="V49"/>
      <c r="W49"/>
      <c r="X49"/>
    </row>
    <row r="50" spans="2:24" hidden="1" x14ac:dyDescent="0.3">
      <c r="B50" s="2"/>
      <c r="C50" s="305"/>
      <c r="D50" s="306"/>
      <c r="E50" s="306"/>
      <c r="F50" s="306"/>
      <c r="G50" s="306"/>
      <c r="H50" s="306"/>
      <c r="I50" s="307"/>
      <c r="J50" s="308"/>
      <c r="K50" s="308"/>
      <c r="L50" s="308"/>
      <c r="M50"/>
      <c r="N50"/>
      <c r="O50"/>
      <c r="P50"/>
      <c r="Q50"/>
      <c r="R50"/>
      <c r="S50"/>
      <c r="T50"/>
      <c r="U50"/>
      <c r="V50"/>
      <c r="W50"/>
      <c r="X50"/>
    </row>
    <row r="51" spans="2:24" hidden="1" x14ac:dyDescent="0.3">
      <c r="B51" s="2"/>
      <c r="C51" s="305"/>
      <c r="D51" s="306"/>
      <c r="E51" s="306"/>
      <c r="F51" s="306"/>
      <c r="G51" s="306"/>
      <c r="H51" s="306"/>
      <c r="I51" s="307"/>
      <c r="J51" s="308"/>
      <c r="K51" s="308"/>
      <c r="L51" s="308"/>
      <c r="M51"/>
      <c r="N51"/>
      <c r="O51"/>
      <c r="P51"/>
      <c r="Q51"/>
      <c r="R51"/>
      <c r="S51"/>
      <c r="T51"/>
      <c r="U51"/>
      <c r="V51"/>
      <c r="W51"/>
      <c r="X51"/>
    </row>
    <row r="52" spans="2:24" hidden="1" x14ac:dyDescent="0.3">
      <c r="B52" s="2"/>
      <c r="C52" s="305"/>
      <c r="D52" s="306"/>
      <c r="E52" s="306"/>
      <c r="F52" s="306"/>
      <c r="G52" s="306"/>
      <c r="H52" s="306"/>
      <c r="I52" s="307"/>
      <c r="J52" s="308"/>
      <c r="K52" s="308"/>
      <c r="L52" s="308"/>
      <c r="M52"/>
      <c r="N52"/>
      <c r="O52"/>
      <c r="P52"/>
      <c r="Q52"/>
      <c r="R52"/>
      <c r="S52"/>
      <c r="T52"/>
      <c r="U52"/>
      <c r="V52"/>
      <c r="W52"/>
      <c r="X52"/>
    </row>
    <row r="53" spans="2:24" hidden="1" x14ac:dyDescent="0.3">
      <c r="B53" s="2"/>
      <c r="C53" s="305"/>
      <c r="D53" s="306"/>
      <c r="E53" s="306"/>
      <c r="F53" s="306"/>
      <c r="G53" s="306"/>
      <c r="H53" s="306"/>
      <c r="I53" s="307"/>
      <c r="J53" s="308"/>
      <c r="K53" s="308"/>
      <c r="L53" s="308"/>
      <c r="M53"/>
      <c r="N53"/>
      <c r="O53"/>
      <c r="P53"/>
      <c r="Q53"/>
      <c r="R53"/>
      <c r="S53"/>
      <c r="T53"/>
      <c r="U53"/>
      <c r="V53"/>
      <c r="W53"/>
      <c r="X53"/>
    </row>
    <row r="54" spans="2:24" hidden="1" x14ac:dyDescent="0.3">
      <c r="B54" s="2"/>
      <c r="C54" s="305"/>
      <c r="D54" s="306"/>
      <c r="E54" s="306"/>
      <c r="F54" s="306"/>
      <c r="G54" s="306"/>
      <c r="H54" s="306"/>
      <c r="I54" s="307"/>
      <c r="J54" s="308"/>
      <c r="K54" s="308"/>
      <c r="L54" s="308"/>
      <c r="M54"/>
      <c r="N54"/>
      <c r="O54"/>
      <c r="P54"/>
      <c r="Q54"/>
      <c r="R54"/>
      <c r="S54"/>
      <c r="T54"/>
      <c r="U54"/>
      <c r="V54"/>
      <c r="W54"/>
      <c r="X54"/>
    </row>
    <row r="55" spans="2:24" hidden="1" x14ac:dyDescent="0.3">
      <c r="B55" s="2"/>
      <c r="C55" s="305"/>
      <c r="D55" s="306"/>
      <c r="E55" s="306"/>
      <c r="F55" s="306"/>
      <c r="G55" s="306"/>
      <c r="H55" s="306"/>
      <c r="I55" s="307"/>
      <c r="J55" s="308"/>
      <c r="K55" s="308"/>
      <c r="L55" s="308"/>
      <c r="M55"/>
      <c r="N55"/>
      <c r="O55"/>
      <c r="P55"/>
      <c r="Q55"/>
      <c r="R55"/>
      <c r="S55"/>
      <c r="T55"/>
      <c r="U55"/>
      <c r="V55"/>
      <c r="W55"/>
      <c r="X55"/>
    </row>
    <row r="56" spans="2:24" hidden="1" x14ac:dyDescent="0.3">
      <c r="B56" s="2"/>
      <c r="C56" s="305"/>
      <c r="D56" s="306"/>
      <c r="E56" s="306"/>
      <c r="F56" s="306"/>
      <c r="G56" s="306"/>
      <c r="H56" s="306"/>
      <c r="I56" s="307"/>
      <c r="J56" s="308"/>
      <c r="K56" s="308"/>
      <c r="L56" s="308"/>
      <c r="M56"/>
      <c r="N56"/>
      <c r="O56"/>
      <c r="P56"/>
      <c r="Q56"/>
      <c r="R56"/>
      <c r="S56"/>
      <c r="T56"/>
      <c r="U56"/>
      <c r="V56"/>
      <c r="W56"/>
      <c r="X56"/>
    </row>
    <row r="57" spans="2:24" hidden="1" x14ac:dyDescent="0.3">
      <c r="B57" s="2"/>
      <c r="C57" s="305"/>
      <c r="D57" s="306"/>
      <c r="E57" s="306"/>
      <c r="F57" s="306"/>
      <c r="G57" s="306"/>
      <c r="H57" s="306"/>
      <c r="I57" s="307"/>
      <c r="J57" s="308"/>
      <c r="K57" s="308"/>
      <c r="L57" s="308"/>
      <c r="M57"/>
      <c r="N57"/>
      <c r="O57"/>
      <c r="P57"/>
      <c r="Q57"/>
      <c r="R57"/>
      <c r="S57"/>
      <c r="T57"/>
      <c r="U57"/>
      <c r="V57"/>
      <c r="W57"/>
      <c r="X57"/>
    </row>
    <row r="58" spans="2:24" hidden="1" x14ac:dyDescent="0.3">
      <c r="B58" s="2"/>
      <c r="C58" s="305"/>
      <c r="D58" s="306"/>
      <c r="E58" s="306"/>
      <c r="F58" s="306"/>
      <c r="G58" s="306"/>
      <c r="H58" s="306"/>
      <c r="I58" s="307"/>
      <c r="J58" s="308"/>
      <c r="K58" s="308"/>
      <c r="L58" s="308"/>
      <c r="M58"/>
      <c r="N58"/>
      <c r="O58"/>
      <c r="P58"/>
      <c r="Q58"/>
      <c r="R58"/>
      <c r="S58"/>
      <c r="T58"/>
      <c r="U58"/>
      <c r="V58"/>
      <c r="W58"/>
      <c r="X58"/>
    </row>
    <row r="59" spans="2:24" hidden="1" x14ac:dyDescent="0.3">
      <c r="B59" s="2"/>
      <c r="C59" s="305"/>
      <c r="D59" s="306"/>
      <c r="E59" s="306"/>
      <c r="F59" s="306"/>
      <c r="G59" s="306"/>
      <c r="H59" s="306"/>
      <c r="I59" s="307"/>
      <c r="J59" s="308"/>
      <c r="K59" s="308"/>
      <c r="L59" s="308"/>
      <c r="M59"/>
      <c r="N59"/>
      <c r="O59"/>
      <c r="P59"/>
      <c r="Q59"/>
      <c r="R59"/>
      <c r="S59"/>
      <c r="T59"/>
      <c r="U59"/>
      <c r="V59"/>
      <c r="W59"/>
      <c r="X59"/>
    </row>
    <row r="60" spans="2:24" hidden="1" x14ac:dyDescent="0.3">
      <c r="B60" s="2"/>
      <c r="C60" s="305"/>
      <c r="D60" s="306"/>
      <c r="E60" s="306"/>
      <c r="F60" s="306"/>
      <c r="G60" s="306"/>
      <c r="H60" s="306"/>
      <c r="I60" s="307"/>
      <c r="J60" s="308"/>
      <c r="K60" s="308"/>
      <c r="L60" s="308"/>
      <c r="M60"/>
      <c r="N60"/>
      <c r="O60"/>
      <c r="P60"/>
      <c r="Q60"/>
      <c r="R60"/>
      <c r="S60"/>
      <c r="T60"/>
      <c r="U60"/>
      <c r="V60"/>
      <c r="W60"/>
      <c r="X60"/>
    </row>
    <row r="61" spans="2:24" hidden="1" x14ac:dyDescent="0.3">
      <c r="B61" s="2"/>
      <c r="C61" s="305"/>
      <c r="D61" s="306"/>
      <c r="E61" s="306"/>
      <c r="F61" s="306"/>
      <c r="G61" s="306"/>
      <c r="H61" s="306"/>
      <c r="I61" s="307"/>
      <c r="J61" s="308"/>
      <c r="K61" s="308"/>
      <c r="L61" s="308"/>
      <c r="M61"/>
      <c r="N61"/>
      <c r="O61"/>
      <c r="P61"/>
      <c r="Q61"/>
      <c r="R61"/>
      <c r="S61"/>
      <c r="T61"/>
      <c r="U61"/>
      <c r="V61"/>
      <c r="W61"/>
      <c r="X61"/>
    </row>
    <row r="62" spans="2:24" hidden="1" x14ac:dyDescent="0.3">
      <c r="B62" s="2"/>
      <c r="C62" s="305"/>
      <c r="D62" s="306"/>
      <c r="E62" s="306"/>
      <c r="F62" s="306"/>
      <c r="G62" s="306"/>
      <c r="H62" s="306"/>
      <c r="I62" s="307"/>
      <c r="J62" s="308"/>
      <c r="K62" s="308"/>
      <c r="L62" s="308"/>
      <c r="M62"/>
      <c r="N62"/>
      <c r="O62"/>
      <c r="P62"/>
      <c r="Q62"/>
      <c r="R62"/>
      <c r="S62"/>
      <c r="T62"/>
      <c r="U62"/>
      <c r="V62"/>
      <c r="W62"/>
      <c r="X62"/>
    </row>
    <row r="63" spans="2:24" hidden="1" x14ac:dyDescent="0.3">
      <c r="B63" s="2"/>
      <c r="C63" s="305"/>
      <c r="D63" s="306"/>
      <c r="E63" s="306"/>
      <c r="F63" s="306"/>
      <c r="G63" s="306"/>
      <c r="H63" s="306"/>
      <c r="I63" s="307"/>
      <c r="J63" s="308"/>
      <c r="K63" s="308"/>
      <c r="L63" s="308"/>
      <c r="M63"/>
      <c r="N63"/>
      <c r="O63"/>
      <c r="P63"/>
      <c r="Q63"/>
      <c r="R63"/>
      <c r="S63"/>
      <c r="T63"/>
      <c r="U63"/>
      <c r="V63"/>
      <c r="W63"/>
      <c r="X63"/>
    </row>
    <row r="64" spans="2:24" hidden="1" x14ac:dyDescent="0.3">
      <c r="B64" s="2"/>
      <c r="C64" s="305"/>
      <c r="D64" s="306"/>
      <c r="E64" s="306"/>
      <c r="F64" s="306"/>
      <c r="G64" s="306">
        <v>0</v>
      </c>
      <c r="H64" s="306">
        <v>0</v>
      </c>
      <c r="I64" s="307">
        <v>0</v>
      </c>
      <c r="J64" s="308">
        <v>0</v>
      </c>
      <c r="K64" s="308">
        <v>0</v>
      </c>
      <c r="L64" s="308">
        <v>0</v>
      </c>
      <c r="M64"/>
      <c r="N64"/>
      <c r="O64"/>
      <c r="P64"/>
      <c r="Q64"/>
      <c r="R64"/>
      <c r="S64"/>
      <c r="T64"/>
      <c r="U64"/>
      <c r="V64"/>
      <c r="W64"/>
      <c r="X64"/>
    </row>
    <row r="65" spans="2:24" hidden="1" x14ac:dyDescent="0.3">
      <c r="B65" s="2"/>
      <c r="C65" s="305"/>
      <c r="D65" s="306"/>
      <c r="E65" s="306"/>
      <c r="F65" s="306"/>
      <c r="G65" s="306">
        <v>0</v>
      </c>
      <c r="H65" s="306">
        <v>0</v>
      </c>
      <c r="I65" s="307">
        <v>0</v>
      </c>
      <c r="J65" s="308">
        <v>0</v>
      </c>
      <c r="K65" s="308">
        <v>0</v>
      </c>
      <c r="L65" s="308">
        <v>0</v>
      </c>
      <c r="M65"/>
      <c r="N65"/>
      <c r="O65"/>
      <c r="P65"/>
      <c r="Q65"/>
      <c r="R65"/>
      <c r="S65"/>
      <c r="T65"/>
      <c r="U65"/>
      <c r="V65"/>
      <c r="W65"/>
      <c r="X65"/>
    </row>
    <row r="66" spans="2:24" hidden="1" x14ac:dyDescent="0.3">
      <c r="B66" s="2"/>
      <c r="C66" s="305"/>
      <c r="D66" s="306"/>
      <c r="E66" s="306"/>
      <c r="F66" s="306"/>
      <c r="G66" s="306">
        <v>0</v>
      </c>
      <c r="H66" s="306">
        <v>0</v>
      </c>
      <c r="I66" s="307">
        <v>0</v>
      </c>
      <c r="J66" s="308">
        <v>0</v>
      </c>
      <c r="K66" s="308">
        <v>0</v>
      </c>
      <c r="L66" s="308">
        <v>0</v>
      </c>
      <c r="M66"/>
      <c r="N66"/>
      <c r="O66"/>
      <c r="P66"/>
      <c r="Q66"/>
      <c r="R66"/>
      <c r="S66"/>
      <c r="T66"/>
      <c r="U66"/>
      <c r="V66"/>
      <c r="W66"/>
      <c r="X66"/>
    </row>
    <row r="67" spans="2:24" hidden="1" x14ac:dyDescent="0.3">
      <c r="B67" s="2"/>
      <c r="C67" s="305"/>
      <c r="D67" s="306"/>
      <c r="E67" s="306"/>
      <c r="F67" s="306"/>
      <c r="G67" s="306">
        <v>0</v>
      </c>
      <c r="H67" s="306">
        <v>0</v>
      </c>
      <c r="I67" s="307">
        <v>0</v>
      </c>
      <c r="J67" s="308">
        <v>0</v>
      </c>
      <c r="K67" s="308">
        <v>0</v>
      </c>
      <c r="L67" s="308">
        <v>0</v>
      </c>
      <c r="M67"/>
      <c r="N67"/>
      <c r="O67"/>
      <c r="P67"/>
      <c r="Q67"/>
      <c r="R67"/>
      <c r="S67"/>
      <c r="T67"/>
      <c r="U67"/>
      <c r="V67"/>
      <c r="W67"/>
      <c r="X67"/>
    </row>
    <row r="68" spans="2:24" hidden="1" x14ac:dyDescent="0.3">
      <c r="B68" s="2"/>
      <c r="C68" s="305"/>
      <c r="D68" s="306"/>
      <c r="E68" s="306"/>
      <c r="F68" s="306"/>
      <c r="G68" s="306">
        <v>0</v>
      </c>
      <c r="H68" s="306">
        <v>0</v>
      </c>
      <c r="I68" s="307">
        <v>0</v>
      </c>
      <c r="J68" s="308">
        <v>0</v>
      </c>
      <c r="K68" s="308">
        <v>0</v>
      </c>
      <c r="L68" s="308">
        <v>0</v>
      </c>
      <c r="M68"/>
      <c r="N68"/>
      <c r="O68"/>
      <c r="P68"/>
      <c r="Q68"/>
      <c r="R68"/>
      <c r="S68"/>
      <c r="T68"/>
      <c r="U68"/>
      <c r="V68"/>
      <c r="W68"/>
      <c r="X68"/>
    </row>
    <row r="69" spans="2:24" hidden="1" x14ac:dyDescent="0.3">
      <c r="B69" s="2"/>
      <c r="C69" s="305"/>
      <c r="D69" s="306"/>
      <c r="E69" s="306"/>
      <c r="F69" s="306"/>
      <c r="G69" s="306">
        <v>0</v>
      </c>
      <c r="H69" s="306">
        <v>0</v>
      </c>
      <c r="I69" s="307">
        <v>0</v>
      </c>
      <c r="J69" s="308">
        <v>0</v>
      </c>
      <c r="K69" s="308">
        <v>0</v>
      </c>
      <c r="L69" s="308">
        <v>0</v>
      </c>
      <c r="M69"/>
      <c r="N69"/>
      <c r="O69"/>
      <c r="P69"/>
      <c r="Q69"/>
      <c r="R69"/>
      <c r="S69"/>
      <c r="T69"/>
      <c r="U69"/>
      <c r="V69"/>
      <c r="W69"/>
      <c r="X69"/>
    </row>
    <row r="70" spans="2:24" hidden="1" x14ac:dyDescent="0.3">
      <c r="B70" s="2"/>
      <c r="C70" s="305"/>
      <c r="D70" s="306"/>
      <c r="E70" s="306"/>
      <c r="F70" s="306"/>
      <c r="G70" s="306">
        <v>0</v>
      </c>
      <c r="H70" s="306">
        <v>0</v>
      </c>
      <c r="I70" s="307">
        <v>0</v>
      </c>
      <c r="J70" s="308">
        <v>0</v>
      </c>
      <c r="K70" s="308">
        <v>0</v>
      </c>
      <c r="L70" s="308">
        <v>0</v>
      </c>
      <c r="M70"/>
      <c r="N70"/>
      <c r="O70"/>
      <c r="P70"/>
      <c r="Q70"/>
      <c r="R70"/>
      <c r="S70"/>
      <c r="T70"/>
      <c r="U70"/>
      <c r="V70"/>
      <c r="W70"/>
      <c r="X70"/>
    </row>
    <row r="71" spans="2:24" hidden="1" x14ac:dyDescent="0.3">
      <c r="B71" s="2"/>
      <c r="C71" s="305"/>
      <c r="D71" s="306"/>
      <c r="E71" s="306"/>
      <c r="F71" s="306"/>
      <c r="G71" s="306">
        <v>0</v>
      </c>
      <c r="H71" s="306">
        <v>0</v>
      </c>
      <c r="I71" s="307">
        <v>0</v>
      </c>
      <c r="J71" s="308">
        <v>0</v>
      </c>
      <c r="K71" s="308">
        <v>0</v>
      </c>
      <c r="L71" s="308">
        <v>0</v>
      </c>
      <c r="M71"/>
      <c r="N71"/>
      <c r="O71"/>
      <c r="P71"/>
      <c r="Q71"/>
      <c r="R71"/>
      <c r="S71"/>
      <c r="T71"/>
      <c r="U71"/>
      <c r="V71"/>
      <c r="W71"/>
      <c r="X71"/>
    </row>
    <row r="72" spans="2:24" hidden="1" x14ac:dyDescent="0.3">
      <c r="B72" s="2"/>
      <c r="C72" s="305"/>
      <c r="D72" s="306"/>
      <c r="E72" s="306"/>
      <c r="F72" s="306"/>
      <c r="G72" s="306">
        <v>0</v>
      </c>
      <c r="H72" s="306">
        <v>0</v>
      </c>
      <c r="I72" s="307">
        <v>0</v>
      </c>
      <c r="J72" s="308">
        <v>0</v>
      </c>
      <c r="K72" s="308">
        <v>0</v>
      </c>
      <c r="L72" s="308">
        <v>0</v>
      </c>
      <c r="M72"/>
      <c r="N72"/>
      <c r="O72"/>
      <c r="P72"/>
      <c r="Q72"/>
      <c r="R72"/>
      <c r="S72"/>
      <c r="T72"/>
      <c r="U72"/>
      <c r="V72"/>
      <c r="W72"/>
      <c r="X72"/>
    </row>
    <row r="73" spans="2:24" hidden="1" x14ac:dyDescent="0.3">
      <c r="B73" s="2"/>
      <c r="C73" s="305"/>
      <c r="D73" s="306"/>
      <c r="E73" s="306"/>
      <c r="F73" s="306"/>
      <c r="G73" s="306">
        <v>0</v>
      </c>
      <c r="H73" s="306">
        <v>0</v>
      </c>
      <c r="I73" s="307">
        <v>0</v>
      </c>
      <c r="J73" s="308">
        <v>0</v>
      </c>
      <c r="K73" s="308">
        <v>0</v>
      </c>
      <c r="L73" s="308">
        <v>0</v>
      </c>
      <c r="M73"/>
      <c r="N73"/>
      <c r="O73"/>
      <c r="P73"/>
      <c r="Q73"/>
      <c r="R73"/>
      <c r="S73"/>
      <c r="T73"/>
      <c r="U73"/>
      <c r="V73"/>
      <c r="W73"/>
      <c r="X73"/>
    </row>
    <row r="74" spans="2:24" hidden="1" x14ac:dyDescent="0.3">
      <c r="B74" s="2"/>
      <c r="C74" s="305"/>
      <c r="D74" s="306"/>
      <c r="E74" s="306"/>
      <c r="F74" s="306"/>
      <c r="G74" s="306">
        <v>0</v>
      </c>
      <c r="H74" s="306">
        <v>0</v>
      </c>
      <c r="I74" s="307">
        <v>0</v>
      </c>
      <c r="J74" s="308">
        <v>0</v>
      </c>
      <c r="K74" s="308">
        <v>0</v>
      </c>
      <c r="L74" s="308">
        <v>0</v>
      </c>
      <c r="M74"/>
      <c r="N74"/>
      <c r="O74"/>
      <c r="P74"/>
      <c r="Q74"/>
      <c r="R74"/>
      <c r="S74"/>
      <c r="T74"/>
      <c r="U74"/>
      <c r="V74"/>
      <c r="W74"/>
      <c r="X74"/>
    </row>
    <row r="75" spans="2:24" hidden="1" x14ac:dyDescent="0.3">
      <c r="B75" s="2"/>
      <c r="C75" s="305"/>
      <c r="D75" s="306"/>
      <c r="E75" s="306"/>
      <c r="F75" s="306"/>
      <c r="G75" s="306">
        <v>0</v>
      </c>
      <c r="H75" s="306">
        <v>0</v>
      </c>
      <c r="I75" s="307">
        <v>0</v>
      </c>
      <c r="J75" s="308">
        <v>0</v>
      </c>
      <c r="K75" s="308">
        <v>0</v>
      </c>
      <c r="L75" s="308">
        <v>0</v>
      </c>
      <c r="M75"/>
      <c r="N75"/>
      <c r="O75"/>
      <c r="P75"/>
      <c r="Q75"/>
      <c r="R75"/>
      <c r="S75"/>
      <c r="T75"/>
      <c r="U75"/>
      <c r="V75"/>
      <c r="W75"/>
      <c r="X75"/>
    </row>
    <row r="76" spans="2:24" hidden="1" x14ac:dyDescent="0.3">
      <c r="B76" s="2"/>
      <c r="C76" s="305"/>
      <c r="D76" s="306"/>
      <c r="E76" s="306"/>
      <c r="F76" s="306"/>
      <c r="G76" s="306">
        <v>0</v>
      </c>
      <c r="H76" s="306">
        <v>0</v>
      </c>
      <c r="I76" s="307">
        <v>0</v>
      </c>
      <c r="J76" s="308">
        <v>0</v>
      </c>
      <c r="K76" s="308">
        <v>0</v>
      </c>
      <c r="L76" s="308">
        <v>0</v>
      </c>
      <c r="M76"/>
      <c r="N76"/>
      <c r="O76"/>
      <c r="P76"/>
      <c r="Q76"/>
      <c r="R76"/>
      <c r="S76"/>
      <c r="T76"/>
      <c r="U76"/>
      <c r="V76"/>
      <c r="W76"/>
      <c r="X76"/>
    </row>
    <row r="77" spans="2:24" hidden="1" x14ac:dyDescent="0.3">
      <c r="B77" s="2"/>
      <c r="C77" s="305"/>
      <c r="D77" s="306"/>
      <c r="E77" s="306"/>
      <c r="F77" s="306"/>
      <c r="G77" s="306">
        <v>0</v>
      </c>
      <c r="H77" s="306">
        <v>0</v>
      </c>
      <c r="I77" s="307">
        <v>0</v>
      </c>
      <c r="J77" s="308">
        <v>0</v>
      </c>
      <c r="K77" s="308">
        <v>0</v>
      </c>
      <c r="L77" s="308">
        <v>0</v>
      </c>
      <c r="M77"/>
      <c r="N77"/>
      <c r="O77" s="27"/>
      <c r="P77"/>
      <c r="Q77"/>
      <c r="R77"/>
      <c r="S77"/>
      <c r="T77"/>
      <c r="U77"/>
      <c r="V77"/>
      <c r="W77"/>
      <c r="X77"/>
    </row>
    <row r="78" spans="2:24" hidden="1" x14ac:dyDescent="0.3">
      <c r="B78" s="2"/>
      <c r="C78" s="305"/>
      <c r="D78" s="306"/>
      <c r="E78" s="306"/>
      <c r="F78" s="306"/>
      <c r="G78" s="306">
        <v>0</v>
      </c>
      <c r="H78" s="306">
        <v>0</v>
      </c>
      <c r="I78" s="307">
        <v>0</v>
      </c>
      <c r="J78" s="308">
        <v>0</v>
      </c>
      <c r="K78" s="308">
        <v>0</v>
      </c>
      <c r="L78" s="308">
        <v>0</v>
      </c>
      <c r="M78"/>
      <c r="N78"/>
      <c r="O78"/>
      <c r="P78"/>
      <c r="Q78"/>
      <c r="R78"/>
      <c r="S78"/>
      <c r="T78"/>
      <c r="U78"/>
      <c r="V78"/>
      <c r="W78"/>
      <c r="X78"/>
    </row>
    <row r="79" spans="2:24" hidden="1" x14ac:dyDescent="0.3">
      <c r="B79" s="2"/>
      <c r="C79" s="305"/>
      <c r="D79" s="306"/>
      <c r="E79" s="306"/>
      <c r="F79" s="306"/>
      <c r="G79" s="306">
        <v>0</v>
      </c>
      <c r="H79" s="306">
        <v>0</v>
      </c>
      <c r="I79" s="307">
        <v>0</v>
      </c>
      <c r="J79" s="308">
        <v>0</v>
      </c>
      <c r="K79" s="308">
        <v>0</v>
      </c>
      <c r="L79" s="308">
        <v>0</v>
      </c>
      <c r="M79"/>
      <c r="N79"/>
      <c r="O79"/>
      <c r="P79"/>
      <c r="Q79"/>
      <c r="R79"/>
      <c r="S79"/>
      <c r="T79"/>
      <c r="U79"/>
      <c r="V79"/>
      <c r="W79"/>
      <c r="X79"/>
    </row>
    <row r="80" spans="2:24" ht="36" hidden="1" customHeight="1" x14ac:dyDescent="0.3">
      <c r="B80" s="2"/>
      <c r="C80" s="305"/>
      <c r="D80" s="306"/>
      <c r="E80" s="306"/>
      <c r="F80" s="306"/>
      <c r="G80" s="306">
        <v>0</v>
      </c>
      <c r="H80" s="306">
        <v>0</v>
      </c>
      <c r="I80" s="307">
        <v>0</v>
      </c>
      <c r="J80" s="308">
        <v>0</v>
      </c>
      <c r="K80" s="308">
        <v>0</v>
      </c>
      <c r="L80" s="308">
        <v>0</v>
      </c>
      <c r="M80"/>
      <c r="N80"/>
      <c r="O80"/>
      <c r="P80"/>
      <c r="Q80"/>
      <c r="R80"/>
      <c r="S80"/>
      <c r="T80"/>
      <c r="U80"/>
      <c r="V80"/>
      <c r="W80"/>
      <c r="X80"/>
    </row>
    <row r="81" spans="3:48" ht="20.399999999999999" x14ac:dyDescent="0.35">
      <c r="C81" s="309"/>
      <c r="D81" s="309"/>
      <c r="E81" s="309"/>
      <c r="F81" s="310"/>
      <c r="G81" s="452" t="s">
        <v>21</v>
      </c>
      <c r="H81" s="452"/>
      <c r="I81" s="312">
        <v>0</v>
      </c>
      <c r="J81" s="312">
        <v>1.00001287601574E-7</v>
      </c>
      <c r="K81" s="312">
        <v>0</v>
      </c>
      <c r="L81" s="312">
        <v>0</v>
      </c>
      <c r="M81"/>
    </row>
    <row r="82" spans="3:48" ht="20.399999999999999" x14ac:dyDescent="0.35">
      <c r="C82" s="309"/>
      <c r="D82" s="313"/>
      <c r="E82" s="310"/>
      <c r="F82" s="310"/>
      <c r="G82" s="452"/>
      <c r="H82" s="452"/>
      <c r="I82" s="311">
        <v>0</v>
      </c>
      <c r="J82" s="311">
        <v>1.00001287601574E-7</v>
      </c>
      <c r="K82" s="314">
        <v>0</v>
      </c>
      <c r="L82" s="388">
        <v>0</v>
      </c>
      <c r="M82"/>
    </row>
    <row r="83" spans="3:48" ht="20.399999999999999" x14ac:dyDescent="0.35">
      <c r="E83" s="4"/>
      <c r="F83" s="4"/>
    </row>
    <row r="84" spans="3:48" ht="20.399999999999999" x14ac:dyDescent="0.35">
      <c r="E84" s="4"/>
      <c r="F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</row>
    <row r="85" spans="3:48" ht="20.399999999999999" x14ac:dyDescent="0.35">
      <c r="E85" s="4"/>
      <c r="F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</row>
    <row r="86" spans="3:48" ht="20.399999999999999" x14ac:dyDescent="0.35">
      <c r="E86" s="4"/>
      <c r="F86" s="4"/>
    </row>
    <row r="87" spans="3:48" ht="20.399999999999999" x14ac:dyDescent="0.35">
      <c r="E87" s="4"/>
      <c r="F87" s="4"/>
    </row>
    <row r="88" spans="3:48" ht="20.399999999999999" x14ac:dyDescent="0.35">
      <c r="E88" s="4"/>
      <c r="F88" s="4"/>
    </row>
    <row r="89" spans="3:48" ht="20.399999999999999" x14ac:dyDescent="0.35">
      <c r="E89" s="4"/>
      <c r="F89" s="4"/>
    </row>
    <row r="90" spans="3:48" ht="20.399999999999999" x14ac:dyDescent="0.35">
      <c r="E90" s="4"/>
      <c r="F90" s="4"/>
    </row>
    <row r="91" spans="3:48" ht="20.399999999999999" x14ac:dyDescent="0.35">
      <c r="E91" s="4"/>
      <c r="F91" s="4"/>
    </row>
    <row r="92" spans="3:48" ht="20.399999999999999" x14ac:dyDescent="0.35">
      <c r="E92" s="4"/>
      <c r="F92" s="4"/>
    </row>
    <row r="93" spans="3:48" ht="20.399999999999999" x14ac:dyDescent="0.35">
      <c r="E93" s="4"/>
      <c r="F93" s="4"/>
    </row>
    <row r="94" spans="3:48" ht="20.399999999999999" x14ac:dyDescent="0.35">
      <c r="E94" s="4"/>
      <c r="F94" s="4"/>
    </row>
    <row r="95" spans="3:48" ht="20.399999999999999" x14ac:dyDescent="0.35">
      <c r="E95" s="4"/>
      <c r="F95" s="4"/>
    </row>
    <row r="96" spans="3:48" ht="20.399999999999999" x14ac:dyDescent="0.35">
      <c r="E96" s="4"/>
      <c r="F96" s="4"/>
    </row>
    <row r="97" spans="5:6" ht="20.399999999999999" x14ac:dyDescent="0.35">
      <c r="E97" s="4"/>
      <c r="F97" s="4"/>
    </row>
    <row r="98" spans="5:6" ht="20.399999999999999" x14ac:dyDescent="0.35">
      <c r="E98" s="4"/>
      <c r="F98" s="4"/>
    </row>
    <row r="99" spans="5:6" ht="20.399999999999999" x14ac:dyDescent="0.35">
      <c r="E99" s="4"/>
      <c r="F99" s="4"/>
    </row>
    <row r="100" spans="5:6" ht="20.399999999999999" x14ac:dyDescent="0.35">
      <c r="E100" s="4"/>
      <c r="F100" s="4"/>
    </row>
    <row r="101" spans="5:6" ht="20.399999999999999" x14ac:dyDescent="0.35">
      <c r="E101" s="4"/>
      <c r="F101" s="4"/>
    </row>
    <row r="102" spans="5:6" ht="20.399999999999999" x14ac:dyDescent="0.35">
      <c r="E102" s="4"/>
      <c r="F102" s="4"/>
    </row>
    <row r="103" spans="5:6" ht="20.399999999999999" x14ac:dyDescent="0.35">
      <c r="E103" s="4"/>
      <c r="F103" s="4"/>
    </row>
    <row r="104" spans="5:6" ht="20.399999999999999" x14ac:dyDescent="0.35">
      <c r="E104" s="4"/>
      <c r="F104" s="4"/>
    </row>
    <row r="105" spans="5:6" ht="20.399999999999999" x14ac:dyDescent="0.35">
      <c r="E105" s="4"/>
      <c r="F105" s="4"/>
    </row>
    <row r="106" spans="5:6" ht="20.399999999999999" x14ac:dyDescent="0.35">
      <c r="E106" s="4"/>
      <c r="F106" s="4"/>
    </row>
    <row r="107" spans="5:6" ht="20.399999999999999" x14ac:dyDescent="0.35">
      <c r="E107" s="4"/>
      <c r="F107" s="4"/>
    </row>
    <row r="108" spans="5:6" ht="20.399999999999999" x14ac:dyDescent="0.35">
      <c r="E108" s="4"/>
      <c r="F108" s="4"/>
    </row>
    <row r="109" spans="5:6" ht="20.399999999999999" x14ac:dyDescent="0.35">
      <c r="E109" s="4"/>
      <c r="F109" s="4"/>
    </row>
    <row r="110" spans="5:6" ht="20.399999999999999" x14ac:dyDescent="0.35">
      <c r="E110" s="4"/>
      <c r="F110" s="4"/>
    </row>
    <row r="111" spans="5:6" ht="20.399999999999999" x14ac:dyDescent="0.35">
      <c r="E111" s="4"/>
      <c r="F111" s="4"/>
    </row>
    <row r="112" spans="5:6" x14ac:dyDescent="0.3">
      <c r="E112" s="5"/>
      <c r="F112" s="5"/>
    </row>
    <row r="113" spans="5:6" x14ac:dyDescent="0.3">
      <c r="E113" s="6"/>
      <c r="F113" s="6"/>
    </row>
  </sheetData>
  <mergeCells count="12">
    <mergeCell ref="B6:B7"/>
    <mergeCell ref="D6:D7"/>
    <mergeCell ref="E6:E7"/>
    <mergeCell ref="F6:F7"/>
    <mergeCell ref="G81:H82"/>
    <mergeCell ref="C6:C7"/>
    <mergeCell ref="I6:I7"/>
    <mergeCell ref="J6:J7"/>
    <mergeCell ref="L6:L7"/>
    <mergeCell ref="K6:K7"/>
    <mergeCell ref="G6:G7"/>
    <mergeCell ref="H6:H7"/>
  </mergeCells>
  <phoneticPr fontId="6" type="noConversion"/>
  <pageMargins left="0.7" right="0.7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65BF-FBE4-4BD9-A44A-F2D390161138}">
  <sheetPr codeName="Hoja7"/>
  <dimension ref="A2:AJ34"/>
  <sheetViews>
    <sheetView topLeftCell="A5" zoomScale="70" zoomScaleNormal="70" workbookViewId="0">
      <selection activeCell="AJ14" sqref="AJ14"/>
    </sheetView>
  </sheetViews>
  <sheetFormatPr baseColWidth="10" defaultColWidth="11.19921875" defaultRowHeight="25.8" x14ac:dyDescent="0.5"/>
  <cols>
    <col min="1" max="1" width="6.3984375" style="107" bestFit="1" customWidth="1"/>
    <col min="2" max="2" width="47.59765625" style="107" bestFit="1" customWidth="1"/>
    <col min="3" max="3" width="45" style="109" bestFit="1" customWidth="1"/>
    <col min="4" max="7" width="19.19921875" style="109" bestFit="1" customWidth="1"/>
    <col min="8" max="9" width="18.19921875" style="109" bestFit="1" customWidth="1"/>
    <col min="10" max="10" width="19.19921875" style="109" bestFit="1" customWidth="1"/>
    <col min="11" max="11" width="21.8984375" style="109" bestFit="1" customWidth="1"/>
    <col min="12" max="14" width="19.19921875" style="109" bestFit="1" customWidth="1"/>
    <col min="15" max="15" width="16" style="109" customWidth="1"/>
    <col min="16" max="16" width="12.69921875" style="109" bestFit="1" customWidth="1"/>
    <col min="17" max="21" width="19.19921875" style="109" bestFit="1" customWidth="1"/>
    <col min="22" max="23" width="12.69921875" style="109" bestFit="1" customWidth="1"/>
    <col min="24" max="28" width="19.19921875" style="109" bestFit="1" customWidth="1"/>
    <col min="29" max="30" width="18.19921875" style="109" bestFit="1" customWidth="1"/>
    <col min="31" max="32" width="19.19921875" style="109" bestFit="1" customWidth="1"/>
    <col min="33" max="33" width="19.19921875" style="107" bestFit="1" customWidth="1"/>
    <col min="34" max="34" width="25.5" style="107" bestFit="1" customWidth="1"/>
    <col min="35" max="35" width="28.5" style="107" bestFit="1" customWidth="1"/>
    <col min="36" max="36" width="15.09765625" style="107" bestFit="1" customWidth="1"/>
    <col min="37" max="16384" width="11.19921875" style="107"/>
  </cols>
  <sheetData>
    <row r="2" spans="1:36" x14ac:dyDescent="0.5">
      <c r="B2" s="108" t="s">
        <v>0</v>
      </c>
      <c r="C2" s="108" t="s">
        <v>1</v>
      </c>
    </row>
    <row r="3" spans="1:36" x14ac:dyDescent="0.5">
      <c r="B3" s="108" t="s">
        <v>2</v>
      </c>
      <c r="C3" s="110" t="s">
        <v>312</v>
      </c>
    </row>
    <row r="4" spans="1:36" x14ac:dyDescent="0.5">
      <c r="B4" s="108" t="s">
        <v>3</v>
      </c>
      <c r="C4" s="108">
        <v>2023</v>
      </c>
    </row>
    <row r="5" spans="1:36" x14ac:dyDescent="0.5">
      <c r="A5" s="108"/>
      <c r="B5" s="108"/>
    </row>
    <row r="6" spans="1:36" x14ac:dyDescent="0.5">
      <c r="B6" s="453" t="s">
        <v>7</v>
      </c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5"/>
      <c r="AH6" s="111" t="s">
        <v>10</v>
      </c>
    </row>
    <row r="7" spans="1:36" x14ac:dyDescent="0.5">
      <c r="B7" s="112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6" x14ac:dyDescent="0.5">
      <c r="B8" s="114" t="s">
        <v>108</v>
      </c>
      <c r="C8" s="162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>
        <v>0</v>
      </c>
      <c r="P8" s="162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>
        <v>0</v>
      </c>
      <c r="Z8" s="162">
        <v>0</v>
      </c>
      <c r="AA8" s="162">
        <v>0</v>
      </c>
      <c r="AB8" s="162">
        <v>0</v>
      </c>
      <c r="AC8" s="162">
        <v>0</v>
      </c>
      <c r="AD8" s="162">
        <v>0</v>
      </c>
      <c r="AE8" s="162">
        <v>0</v>
      </c>
      <c r="AF8" s="162">
        <v>0</v>
      </c>
      <c r="AG8" s="162">
        <v>0</v>
      </c>
      <c r="AH8" s="162">
        <v>0</v>
      </c>
    </row>
    <row r="9" spans="1:36" x14ac:dyDescent="0.5">
      <c r="B9" s="114" t="s">
        <v>61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/>
      <c r="AH9" s="162">
        <v>0</v>
      </c>
    </row>
    <row r="10" spans="1:36" x14ac:dyDescent="0.5">
      <c r="B10" s="114" t="s">
        <v>60</v>
      </c>
      <c r="C10" s="162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/>
      <c r="AH10" s="162">
        <v>0</v>
      </c>
    </row>
    <row r="11" spans="1:36" x14ac:dyDescent="0.5">
      <c r="B11" s="114" t="s">
        <v>185</v>
      </c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E11" s="315"/>
      <c r="AF11" s="315"/>
      <c r="AG11" s="315"/>
      <c r="AH11" s="162">
        <v>1.77</v>
      </c>
    </row>
    <row r="12" spans="1:36" x14ac:dyDescent="0.5">
      <c r="B12" s="114" t="s">
        <v>183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  <c r="AH12" s="162">
        <v>0</v>
      </c>
    </row>
    <row r="13" spans="1:36" x14ac:dyDescent="0.5">
      <c r="B13" s="114" t="s">
        <v>5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>
        <v>0</v>
      </c>
    </row>
    <row r="14" spans="1:36" x14ac:dyDescent="0.5">
      <c r="B14" s="114" t="s">
        <v>184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404">
        <v>0</v>
      </c>
      <c r="AI14" s="405" t="s">
        <v>186</v>
      </c>
      <c r="AJ14" s="117"/>
    </row>
    <row r="15" spans="1:36" x14ac:dyDescent="0.5">
      <c r="B15" s="114" t="s">
        <v>9</v>
      </c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>
        <v>0</v>
      </c>
      <c r="AH15" s="162">
        <v>0</v>
      </c>
      <c r="AI15" s="183"/>
      <c r="AJ15" s="119"/>
    </row>
    <row r="16" spans="1:36" x14ac:dyDescent="0.5">
      <c r="B16" s="114" t="s">
        <v>11</v>
      </c>
      <c r="C16" s="187">
        <v>0.32690000000000002</v>
      </c>
      <c r="D16" s="187">
        <v>0.32690000000000002</v>
      </c>
      <c r="E16" s="187">
        <v>0.32690000000000002</v>
      </c>
      <c r="F16" s="187">
        <v>0.32690000000000002</v>
      </c>
      <c r="G16" s="187">
        <v>0.32690000000000002</v>
      </c>
      <c r="H16" s="187">
        <v>0.32690000000000002</v>
      </c>
      <c r="I16" s="187">
        <v>0.32690000000000002</v>
      </c>
      <c r="J16" s="187">
        <v>0.32690000000000002</v>
      </c>
      <c r="K16" s="187">
        <v>0.32690000000000002</v>
      </c>
      <c r="L16" s="187">
        <v>0.32690000000000002</v>
      </c>
      <c r="M16" s="187">
        <v>0.32690000000000002</v>
      </c>
      <c r="N16" s="187">
        <v>0.32690000000000002</v>
      </c>
      <c r="O16" s="187">
        <v>0.32690000000000002</v>
      </c>
      <c r="P16" s="187">
        <v>0.32690000000000002</v>
      </c>
      <c r="Q16" s="187">
        <v>0.32690000000000002</v>
      </c>
      <c r="R16" s="187">
        <v>0.32690000000000002</v>
      </c>
      <c r="S16" s="187">
        <v>0.32690000000000002</v>
      </c>
      <c r="T16" s="187">
        <v>0.32690000000000002</v>
      </c>
      <c r="U16" s="187">
        <v>0.32690000000000002</v>
      </c>
      <c r="V16" s="187">
        <v>0.32690000000000002</v>
      </c>
      <c r="W16" s="187">
        <v>0.32690000000000002</v>
      </c>
      <c r="X16" s="187">
        <v>0.32690000000000002</v>
      </c>
      <c r="Y16" s="187">
        <v>0.32690000000000002</v>
      </c>
      <c r="Z16" s="187">
        <v>0.32690000000000002</v>
      </c>
      <c r="AA16" s="187">
        <v>0.32690000000000002</v>
      </c>
      <c r="AB16" s="187">
        <v>0.32690000000000002</v>
      </c>
      <c r="AC16" s="187">
        <v>0.32690000000000002</v>
      </c>
      <c r="AD16" s="187">
        <v>0.32690000000000002</v>
      </c>
      <c r="AE16" s="187">
        <v>0.32690000000000002</v>
      </c>
      <c r="AF16" s="187">
        <v>0.32690000000000002</v>
      </c>
      <c r="AG16" s="187">
        <v>0.32690000000000002</v>
      </c>
      <c r="AH16" s="187">
        <v>0.32690000000000002</v>
      </c>
      <c r="AI16" s="184"/>
    </row>
    <row r="17" spans="2:35" x14ac:dyDescent="0.5">
      <c r="B17" s="120" t="s">
        <v>6</v>
      </c>
      <c r="C17" s="185">
        <v>0</v>
      </c>
      <c r="D17" s="185">
        <v>0</v>
      </c>
      <c r="E17" s="185">
        <v>0</v>
      </c>
      <c r="F17" s="185">
        <v>0</v>
      </c>
      <c r="G17" s="185">
        <v>0</v>
      </c>
      <c r="H17" s="185">
        <v>0</v>
      </c>
      <c r="I17" s="185">
        <v>0</v>
      </c>
      <c r="J17" s="185">
        <v>0</v>
      </c>
      <c r="K17" s="185">
        <v>0</v>
      </c>
      <c r="L17" s="185">
        <v>0</v>
      </c>
      <c r="M17" s="185">
        <v>0</v>
      </c>
      <c r="N17" s="185">
        <v>0</v>
      </c>
      <c r="O17" s="185">
        <v>0</v>
      </c>
      <c r="P17" s="185">
        <v>0</v>
      </c>
      <c r="Q17" s="185">
        <v>0</v>
      </c>
      <c r="R17" s="185">
        <v>0</v>
      </c>
      <c r="S17" s="185">
        <v>0</v>
      </c>
      <c r="T17" s="185">
        <v>0</v>
      </c>
      <c r="U17" s="185">
        <v>0</v>
      </c>
      <c r="V17" s="185">
        <v>0</v>
      </c>
      <c r="W17" s="185">
        <v>0</v>
      </c>
      <c r="X17" s="185">
        <v>0</v>
      </c>
      <c r="Y17" s="185">
        <v>0</v>
      </c>
      <c r="Z17" s="185">
        <v>0</v>
      </c>
      <c r="AA17" s="185">
        <v>0</v>
      </c>
      <c r="AB17" s="185">
        <v>0</v>
      </c>
      <c r="AC17" s="185">
        <v>0</v>
      </c>
      <c r="AD17" s="185">
        <v>0</v>
      </c>
      <c r="AE17" s="185">
        <v>0</v>
      </c>
      <c r="AF17" s="185">
        <v>0</v>
      </c>
      <c r="AG17" s="185">
        <v>0</v>
      </c>
      <c r="AH17" s="185">
        <v>0</v>
      </c>
      <c r="AI17" s="121">
        <v>0</v>
      </c>
    </row>
    <row r="18" spans="2:35" x14ac:dyDescent="0.5">
      <c r="B18" s="122" t="s">
        <v>8</v>
      </c>
      <c r="C18" s="186">
        <v>0</v>
      </c>
      <c r="D18" s="186">
        <v>0</v>
      </c>
      <c r="E18" s="186">
        <v>0</v>
      </c>
      <c r="F18" s="186">
        <v>0</v>
      </c>
      <c r="G18" s="186">
        <v>0</v>
      </c>
      <c r="H18" s="186">
        <v>0</v>
      </c>
      <c r="I18" s="186">
        <v>0</v>
      </c>
      <c r="J18" s="186">
        <v>0</v>
      </c>
      <c r="K18" s="186">
        <v>0</v>
      </c>
      <c r="L18" s="186">
        <v>0</v>
      </c>
      <c r="M18" s="186">
        <v>0</v>
      </c>
      <c r="N18" s="186">
        <v>0</v>
      </c>
      <c r="O18" s="186">
        <v>0</v>
      </c>
      <c r="P18" s="186">
        <v>0</v>
      </c>
      <c r="Q18" s="186">
        <v>0</v>
      </c>
      <c r="R18" s="186">
        <v>0</v>
      </c>
      <c r="S18" s="186">
        <v>0</v>
      </c>
      <c r="T18" s="186">
        <v>0</v>
      </c>
      <c r="U18" s="186">
        <v>0</v>
      </c>
      <c r="V18" s="186">
        <v>0</v>
      </c>
      <c r="W18" s="186">
        <v>0</v>
      </c>
      <c r="X18" s="186">
        <v>0</v>
      </c>
      <c r="Y18" s="186">
        <v>0</v>
      </c>
      <c r="Z18" s="186">
        <v>0</v>
      </c>
      <c r="AA18" s="186">
        <v>0</v>
      </c>
      <c r="AB18" s="186">
        <v>0</v>
      </c>
      <c r="AC18" s="186">
        <v>0</v>
      </c>
      <c r="AD18" s="186">
        <v>0</v>
      </c>
      <c r="AE18" s="186">
        <v>0</v>
      </c>
      <c r="AF18" s="186">
        <v>0</v>
      </c>
      <c r="AG18" s="186">
        <v>0</v>
      </c>
      <c r="AH18" s="406">
        <v>0</v>
      </c>
      <c r="AI18" s="123">
        <v>0</v>
      </c>
    </row>
    <row r="19" spans="2:35" x14ac:dyDescent="0.5"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</row>
    <row r="20" spans="2:35" x14ac:dyDescent="0.5">
      <c r="Q20" s="329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</row>
    <row r="21" spans="2:35" x14ac:dyDescent="0.5">
      <c r="C21"/>
      <c r="D21"/>
      <c r="E21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</row>
    <row r="22" spans="2:35" x14ac:dyDescent="0.5">
      <c r="C22"/>
      <c r="D22"/>
      <c r="E22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</row>
    <row r="23" spans="2:35" x14ac:dyDescent="0.5">
      <c r="AF23" s="107"/>
    </row>
    <row r="33" ht="24.6" customHeight="1" x14ac:dyDescent="0.5"/>
    <row r="34" hidden="1" x14ac:dyDescent="0.5"/>
  </sheetData>
  <mergeCells count="1">
    <mergeCell ref="B6:AG6"/>
  </mergeCells>
  <conditionalFormatting sqref="C16:AH16">
    <cfRule type="iconSet" priority="1">
      <iconSet iconSet="3Symbols2">
        <cfvo type="percent" val="0"/>
        <cfvo type="percent" val="33"/>
        <cfvo type="percent" val="67"/>
      </iconSet>
    </cfRule>
    <cfRule type="cellIs" dxfId="1" priority="2" operator="equal">
      <formula>0.3269</formula>
    </cfRule>
  </conditionalFormatting>
  <pageMargins left="0.7" right="0.7" top="0.75" bottom="0.75" header="0.3" footer="0.3"/>
  <pageSetup paperSize="9" scale="1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C2A9-DAC5-477E-926B-F87B82B9BF7E}">
  <sheetPr codeName="Hoja5"/>
  <dimension ref="B2:N34"/>
  <sheetViews>
    <sheetView topLeftCell="B7" zoomScale="90" zoomScaleNormal="90" workbookViewId="0">
      <selection activeCell="G12" sqref="G12"/>
    </sheetView>
  </sheetViews>
  <sheetFormatPr baseColWidth="10" defaultColWidth="10.8984375" defaultRowHeight="19.2" x14ac:dyDescent="0.5"/>
  <cols>
    <col min="1" max="1" width="5.5" style="7" customWidth="1"/>
    <col min="2" max="2" width="37.59765625" style="7" customWidth="1"/>
    <col min="3" max="3" width="26.09765625" style="30" customWidth="1"/>
    <col min="4" max="4" width="36.19921875" style="30" bestFit="1" customWidth="1"/>
    <col min="5" max="5" width="23.5" style="30" bestFit="1" customWidth="1"/>
    <col min="6" max="6" width="11.69921875" style="30" bestFit="1" customWidth="1"/>
    <col min="7" max="7" width="12.3984375" style="30" bestFit="1" customWidth="1"/>
    <col min="8" max="9" width="11.69921875" style="30" bestFit="1" customWidth="1"/>
    <col min="10" max="10" width="10.8984375" style="30"/>
    <col min="11" max="11" width="35.3984375" style="7" customWidth="1"/>
    <col min="12" max="12" width="38.19921875" style="7" bestFit="1" customWidth="1"/>
    <col min="13" max="16384" width="10.8984375" style="7"/>
  </cols>
  <sheetData>
    <row r="2" spans="2:14" ht="25.8" x14ac:dyDescent="0.5">
      <c r="B2" s="108" t="s">
        <v>190</v>
      </c>
      <c r="C2" s="108" t="s">
        <v>1</v>
      </c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</row>
    <row r="3" spans="2:14" ht="25.8" x14ac:dyDescent="0.5">
      <c r="B3" s="108" t="s">
        <v>2</v>
      </c>
      <c r="C3" s="110" t="s">
        <v>312</v>
      </c>
      <c r="D3" s="180"/>
      <c r="E3" s="180"/>
      <c r="F3" s="180"/>
      <c r="G3" s="400"/>
      <c r="H3" s="400"/>
      <c r="I3" s="400"/>
      <c r="J3" s="180"/>
      <c r="K3" s="180"/>
      <c r="L3" s="180"/>
      <c r="M3" s="180"/>
      <c r="N3" s="180"/>
    </row>
    <row r="4" spans="2:14" ht="25.8" x14ac:dyDescent="0.5">
      <c r="B4" s="108" t="s">
        <v>3</v>
      </c>
      <c r="C4" s="108">
        <v>2023</v>
      </c>
      <c r="D4" s="180"/>
      <c r="E4" s="180"/>
      <c r="F4" s="180"/>
      <c r="G4" s="400"/>
      <c r="H4" s="400"/>
      <c r="I4" s="400"/>
      <c r="J4" s="180"/>
      <c r="K4" s="180"/>
      <c r="L4" s="180"/>
      <c r="M4" s="180"/>
      <c r="N4" s="180"/>
    </row>
    <row r="5" spans="2:14" x14ac:dyDescent="0.5">
      <c r="B5" s="180"/>
      <c r="C5" s="180"/>
      <c r="D5" s="180"/>
      <c r="E5" s="180"/>
      <c r="F5" s="180"/>
      <c r="G5" s="400">
        <v>4019328</v>
      </c>
      <c r="H5" s="400"/>
      <c r="I5" s="400"/>
      <c r="J5" s="180"/>
      <c r="K5" s="180"/>
      <c r="L5" s="180"/>
      <c r="M5" s="180"/>
      <c r="N5" s="180"/>
    </row>
    <row r="6" spans="2:14" ht="25.8" x14ac:dyDescent="0.5">
      <c r="B6" s="112"/>
      <c r="C6" s="113" t="s">
        <v>188</v>
      </c>
      <c r="D6" s="113" t="s">
        <v>189</v>
      </c>
      <c r="E6" s="111" t="s">
        <v>187</v>
      </c>
      <c r="F6" s="107"/>
      <c r="G6" s="401">
        <v>6519328</v>
      </c>
      <c r="H6" s="401"/>
      <c r="I6" s="401"/>
      <c r="J6" s="7"/>
    </row>
    <row r="7" spans="2:14" ht="25.8" x14ac:dyDescent="0.5">
      <c r="B7" s="114" t="s">
        <v>108</v>
      </c>
      <c r="C7" s="162">
        <v>6660066.0199999996</v>
      </c>
      <c r="D7" s="162">
        <v>6519328</v>
      </c>
      <c r="E7" s="181">
        <v>-140738.01999999955</v>
      </c>
      <c r="F7" s="107"/>
      <c r="G7" s="402">
        <v>4160066.0199999996</v>
      </c>
      <c r="H7" s="401"/>
      <c r="I7" s="401"/>
      <c r="J7" s="7"/>
    </row>
    <row r="8" spans="2:14" ht="27.6" customHeight="1" x14ac:dyDescent="0.5">
      <c r="B8" s="114" t="s">
        <v>61</v>
      </c>
      <c r="C8" s="162">
        <v>6660.0660199999993</v>
      </c>
      <c r="D8" s="162">
        <v>6519.3280000000004</v>
      </c>
      <c r="E8" s="181">
        <v>-140.73801999999887</v>
      </c>
      <c r="F8" s="107"/>
      <c r="G8" s="401"/>
      <c r="H8" s="401"/>
      <c r="I8" s="401"/>
      <c r="J8" s="7"/>
    </row>
    <row r="9" spans="2:14" ht="27.9" customHeight="1" x14ac:dyDescent="0.5">
      <c r="B9" s="114" t="s">
        <v>185</v>
      </c>
      <c r="C9" s="162">
        <v>1.7651323897442708</v>
      </c>
      <c r="D9" s="162">
        <v>1.77</v>
      </c>
      <c r="E9" s="162"/>
      <c r="F9" s="107"/>
      <c r="G9" s="401">
        <v>6419328</v>
      </c>
      <c r="H9" s="401">
        <v>312.5</v>
      </c>
      <c r="I9" s="401"/>
      <c r="J9" s="7"/>
    </row>
    <row r="10" spans="2:14" ht="27.9" customHeight="1" x14ac:dyDescent="0.5">
      <c r="B10" s="114" t="s">
        <v>183</v>
      </c>
      <c r="C10" s="162">
        <v>3773.1254939834275</v>
      </c>
      <c r="D10" s="162">
        <v>3683.2361581920904</v>
      </c>
      <c r="E10" s="162"/>
      <c r="F10" s="116"/>
      <c r="G10" s="401"/>
      <c r="H10" s="401">
        <v>1875</v>
      </c>
      <c r="I10" s="401"/>
      <c r="J10" s="7"/>
    </row>
    <row r="11" spans="2:14" ht="27.9" customHeight="1" x14ac:dyDescent="0.5">
      <c r="B11" s="114" t="s">
        <v>5</v>
      </c>
      <c r="C11" s="162">
        <v>95.81</v>
      </c>
      <c r="D11" s="399">
        <v>95.81</v>
      </c>
      <c r="E11" s="162"/>
      <c r="F11" s="118"/>
      <c r="G11" s="401"/>
      <c r="H11" s="401">
        <v>2187.5</v>
      </c>
      <c r="I11" s="401"/>
      <c r="J11" s="7"/>
    </row>
    <row r="12" spans="2:14" ht="25.8" x14ac:dyDescent="0.5">
      <c r="B12" s="114" t="s">
        <v>184</v>
      </c>
      <c r="C12" s="181">
        <v>0.13100000000000001</v>
      </c>
      <c r="D12" s="181">
        <v>0.13</v>
      </c>
      <c r="E12" s="181"/>
      <c r="F12" s="107"/>
      <c r="G12" s="401"/>
      <c r="H12" s="401"/>
      <c r="I12" s="401"/>
      <c r="J12" s="7"/>
    </row>
    <row r="13" spans="2:14" ht="20.25" customHeight="1" x14ac:dyDescent="0.5">
      <c r="B13" s="114" t="s">
        <v>9</v>
      </c>
      <c r="C13" s="181">
        <v>6381.0092537620003</v>
      </c>
      <c r="D13" s="181">
        <v>6246.1681568000004</v>
      </c>
      <c r="E13" s="181">
        <v>-134.84109696199994</v>
      </c>
      <c r="F13" s="107"/>
      <c r="G13" s="401"/>
      <c r="H13" s="401"/>
      <c r="I13" s="401"/>
      <c r="J13" s="7"/>
    </row>
    <row r="14" spans="2:14" ht="25.8" x14ac:dyDescent="0.5">
      <c r="B14" s="114" t="s">
        <v>11</v>
      </c>
      <c r="C14" s="187">
        <v>0.32690000000000002</v>
      </c>
      <c r="D14" s="187">
        <v>0.32690000000000002</v>
      </c>
      <c r="E14" s="187">
        <v>0.32690000000000002</v>
      </c>
      <c r="F14" s="107"/>
      <c r="G14" s="401"/>
      <c r="H14" s="401"/>
      <c r="I14" s="401"/>
      <c r="J14" s="7"/>
    </row>
    <row r="15" spans="2:14" ht="25.8" x14ac:dyDescent="0.5">
      <c r="B15" s="120" t="s">
        <v>6</v>
      </c>
      <c r="C15" s="182">
        <v>2085.9519250547983</v>
      </c>
      <c r="D15" s="182">
        <v>2041.8723704579202</v>
      </c>
      <c r="E15" s="182">
        <v>-44.079554596878097</v>
      </c>
      <c r="F15" s="180"/>
      <c r="G15" s="7"/>
      <c r="H15" s="180"/>
      <c r="I15" s="180"/>
      <c r="J15" s="180"/>
      <c r="K15" s="180"/>
      <c r="L15" s="180"/>
      <c r="M15" s="180"/>
      <c r="N15" s="180"/>
    </row>
    <row r="16" spans="2:14" ht="25.8" x14ac:dyDescent="0.5">
      <c r="B16" s="122" t="s">
        <v>8</v>
      </c>
      <c r="C16" s="386">
        <v>4.9427943971182904E-4</v>
      </c>
      <c r="D16" s="386">
        <v>4.7882070056497178E-4</v>
      </c>
      <c r="E16" s="387">
        <v>-1.5458739146857259E-5</v>
      </c>
      <c r="F16" s="180"/>
      <c r="G16" s="7"/>
      <c r="H16" s="180"/>
      <c r="I16" s="180"/>
      <c r="J16" s="180"/>
      <c r="K16" s="180"/>
      <c r="L16" s="180"/>
      <c r="M16" s="180"/>
      <c r="N16" s="180"/>
    </row>
    <row r="17" spans="2:14" x14ac:dyDescent="0.5"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</row>
    <row r="18" spans="2:14" x14ac:dyDescent="0.5"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</row>
    <row r="19" spans="2:14" x14ac:dyDescent="0.5"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</row>
    <row r="20" spans="2:14" x14ac:dyDescent="0.5"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2:14" x14ac:dyDescent="0.5"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</row>
    <row r="22" spans="2:14" x14ac:dyDescent="0.5"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</row>
    <row r="23" spans="2:14" x14ac:dyDescent="0.5"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</row>
    <row r="24" spans="2:14" x14ac:dyDescent="0.5"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2:14" x14ac:dyDescent="0.5">
      <c r="B25" s="18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</row>
    <row r="33" ht="24.6" customHeight="1" x14ac:dyDescent="0.5"/>
    <row r="34" hidden="1" x14ac:dyDescent="0.5"/>
  </sheetData>
  <conditionalFormatting sqref="C14:E14">
    <cfRule type="iconSet" priority="1">
      <iconSet iconSet="3Symbols2">
        <cfvo type="percent" val="0"/>
        <cfvo type="percent" val="33"/>
        <cfvo type="percent" val="67"/>
      </iconSet>
    </cfRule>
    <cfRule type="cellIs" dxfId="0" priority="2" operator="equal">
      <formula>0.3269</formula>
    </cfRule>
  </conditionalFormatting>
  <pageMargins left="0.7" right="0.7" top="0.75" bottom="0.75" header="0.3" footer="0.3"/>
  <pageSetup paperSize="9" scale="44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2:AI158"/>
  <sheetViews>
    <sheetView zoomScale="40" zoomScaleNormal="40" workbookViewId="0">
      <selection activeCell="B6" sqref="B6:B19"/>
    </sheetView>
  </sheetViews>
  <sheetFormatPr baseColWidth="10" defaultColWidth="11.19921875" defaultRowHeight="25.8" x14ac:dyDescent="0.5"/>
  <cols>
    <col min="1" max="1" width="6.3984375" style="107" customWidth="1"/>
    <col min="2" max="2" width="53.59765625" style="107" bestFit="1" customWidth="1"/>
    <col min="3" max="3" width="27.59765625" style="109" bestFit="1" customWidth="1"/>
    <col min="4" max="7" width="24.09765625" style="109" bestFit="1" customWidth="1"/>
    <col min="8" max="8" width="22" style="109" customWidth="1"/>
    <col min="9" max="10" width="21.8984375" style="109" customWidth="1"/>
    <col min="11" max="14" width="24.09765625" style="109" bestFit="1" customWidth="1"/>
    <col min="15" max="15" width="22.19921875" style="109" bestFit="1" customWidth="1"/>
    <col min="16" max="16" width="20.3984375" style="109" bestFit="1" customWidth="1"/>
    <col min="17" max="30" width="24.09765625" style="109" bestFit="1" customWidth="1"/>
    <col min="31" max="31" width="23.59765625" style="109" customWidth="1"/>
    <col min="32" max="32" width="23.19921875" style="109" customWidth="1"/>
    <col min="33" max="33" width="23.19921875" style="107" customWidth="1"/>
    <col min="34" max="34" width="17.59765625" style="107" bestFit="1" customWidth="1"/>
    <col min="35" max="35" width="15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13</v>
      </c>
    </row>
    <row r="3" spans="1:35" x14ac:dyDescent="0.5">
      <c r="B3" s="108" t="s">
        <v>2</v>
      </c>
      <c r="C3" s="110" t="s">
        <v>312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03" t="s">
        <v>4</v>
      </c>
      <c r="C6" s="456" t="s">
        <v>7</v>
      </c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111" t="s">
        <v>10</v>
      </c>
    </row>
    <row r="7" spans="1:35" x14ac:dyDescent="0.5">
      <c r="B7" s="403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403" t="s">
        <v>307</v>
      </c>
      <c r="C8" s="162">
        <v>0</v>
      </c>
      <c r="D8" s="162">
        <v>0</v>
      </c>
      <c r="E8" s="162">
        <v>25.66</v>
      </c>
      <c r="F8" s="162">
        <v>0</v>
      </c>
      <c r="G8" s="162">
        <v>29.73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>
        <v>0</v>
      </c>
      <c r="P8" s="162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>
        <v>0</v>
      </c>
      <c r="Z8" s="162">
        <v>0</v>
      </c>
      <c r="AA8" s="162">
        <v>0</v>
      </c>
      <c r="AB8" s="162">
        <v>0</v>
      </c>
      <c r="AC8" s="162">
        <v>0</v>
      </c>
      <c r="AD8" s="162">
        <v>0</v>
      </c>
      <c r="AE8" s="162">
        <v>0</v>
      </c>
      <c r="AF8" s="162">
        <v>0</v>
      </c>
      <c r="AG8" s="162">
        <v>25.07</v>
      </c>
      <c r="AH8" s="296">
        <v>80.460000000000008</v>
      </c>
      <c r="AI8" s="184"/>
    </row>
    <row r="9" spans="1:35" x14ac:dyDescent="0.5">
      <c r="B9" s="403" t="s">
        <v>304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>
        <v>30.79</v>
      </c>
      <c r="AH9" s="296">
        <v>30.79</v>
      </c>
      <c r="AI9" s="184"/>
    </row>
    <row r="10" spans="1:35" x14ac:dyDescent="0.5">
      <c r="B10" s="403" t="s">
        <v>309</v>
      </c>
      <c r="C10" s="162">
        <v>0</v>
      </c>
      <c r="D10" s="162">
        <v>0</v>
      </c>
      <c r="E10" s="162">
        <v>23.51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>
        <v>0</v>
      </c>
      <c r="AH10" s="296">
        <v>23.51</v>
      </c>
      <c r="AI10" s="184"/>
    </row>
    <row r="11" spans="1:35" x14ac:dyDescent="0.5">
      <c r="B11" s="403" t="s">
        <v>310</v>
      </c>
      <c r="C11" s="162">
        <v>0</v>
      </c>
      <c r="D11" s="162">
        <v>0</v>
      </c>
      <c r="E11" s="162">
        <v>0</v>
      </c>
      <c r="F11" s="162">
        <v>0</v>
      </c>
      <c r="G11" s="162">
        <v>25.84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>
        <v>0</v>
      </c>
      <c r="AH11" s="296">
        <v>25.84</v>
      </c>
      <c r="AI11" s="184"/>
    </row>
    <row r="12" spans="1:35" x14ac:dyDescent="0.5">
      <c r="B12" s="403"/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2">
        <v>0</v>
      </c>
      <c r="U12" s="162">
        <v>0</v>
      </c>
      <c r="V12" s="162">
        <v>0</v>
      </c>
      <c r="W12" s="162">
        <v>0</v>
      </c>
      <c r="X12" s="162">
        <v>0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>
        <v>0</v>
      </c>
      <c r="AH12" s="296">
        <v>0</v>
      </c>
      <c r="AI12" s="184"/>
    </row>
    <row r="13" spans="1:35" x14ac:dyDescent="0.5">
      <c r="B13" s="403"/>
      <c r="C13" s="162">
        <v>0</v>
      </c>
      <c r="D13" s="162">
        <v>0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>
        <v>0</v>
      </c>
      <c r="AH13" s="296">
        <v>0</v>
      </c>
      <c r="AI13" s="184"/>
    </row>
    <row r="14" spans="1:35" x14ac:dyDescent="0.5">
      <c r="B14" s="403"/>
      <c r="C14" s="162">
        <v>0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>
        <v>0</v>
      </c>
      <c r="AH14" s="296">
        <v>0</v>
      </c>
      <c r="AI14" s="184"/>
    </row>
    <row r="15" spans="1:35" x14ac:dyDescent="0.5">
      <c r="B15" s="403"/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>
        <v>0</v>
      </c>
      <c r="AH15" s="296">
        <v>0</v>
      </c>
      <c r="AI15" s="184"/>
    </row>
    <row r="16" spans="1:35" x14ac:dyDescent="0.5">
      <c r="B16" s="403"/>
      <c r="C16" s="162">
        <v>0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>
        <v>0</v>
      </c>
      <c r="AH16" s="296"/>
      <c r="AI16" s="184"/>
    </row>
    <row r="17" spans="2:35" x14ac:dyDescent="0.5">
      <c r="B17" s="403"/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>
        <v>0</v>
      </c>
      <c r="AH17" s="296"/>
      <c r="AI17" s="184"/>
    </row>
    <row r="18" spans="2:35" x14ac:dyDescent="0.5">
      <c r="B18" s="403"/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>
        <v>0</v>
      </c>
      <c r="AH18" s="296"/>
      <c r="AI18" s="184"/>
    </row>
    <row r="19" spans="2:35" x14ac:dyDescent="0.5">
      <c r="B19" s="403"/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>
        <v>0</v>
      </c>
      <c r="AH19" s="296"/>
      <c r="AI19" s="184"/>
    </row>
    <row r="20" spans="2:35" hidden="1" x14ac:dyDescent="0.5">
      <c r="B20" s="115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/>
      <c r="AD20" s="162"/>
      <c r="AE20" s="162"/>
      <c r="AF20" s="162"/>
      <c r="AG20" s="162"/>
      <c r="AH20" s="296"/>
      <c r="AI20" s="184"/>
    </row>
    <row r="21" spans="2:35" hidden="1" x14ac:dyDescent="0.5">
      <c r="B21" s="115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296"/>
      <c r="AI21" s="184"/>
    </row>
    <row r="22" spans="2:35" hidden="1" x14ac:dyDescent="0.5">
      <c r="B22" s="115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296"/>
      <c r="AI22" s="184"/>
    </row>
    <row r="23" spans="2:35" hidden="1" x14ac:dyDescent="0.5">
      <c r="B23" s="115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296"/>
      <c r="AI23" s="184"/>
    </row>
    <row r="24" spans="2:35" hidden="1" x14ac:dyDescent="0.5">
      <c r="B24" s="115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296"/>
      <c r="AI24" s="184"/>
    </row>
    <row r="25" spans="2:35" hidden="1" x14ac:dyDescent="0.5">
      <c r="B25" s="115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296"/>
      <c r="AI25" s="184"/>
    </row>
    <row r="26" spans="2:35" hidden="1" x14ac:dyDescent="0.5">
      <c r="B26" s="115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296"/>
      <c r="AI26" s="184"/>
    </row>
    <row r="27" spans="2:35" hidden="1" x14ac:dyDescent="0.5">
      <c r="B27" s="11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296"/>
      <c r="AI27" s="184"/>
    </row>
    <row r="28" spans="2:35" hidden="1" x14ac:dyDescent="0.5">
      <c r="B28" s="115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296"/>
      <c r="AI28" s="184"/>
    </row>
    <row r="29" spans="2:35" hidden="1" x14ac:dyDescent="0.5">
      <c r="B29" s="115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296"/>
      <c r="AI29" s="184"/>
    </row>
    <row r="30" spans="2:35" hidden="1" x14ac:dyDescent="0.5">
      <c r="B30" s="115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296"/>
      <c r="AI30" s="184"/>
    </row>
    <row r="31" spans="2:35" hidden="1" x14ac:dyDescent="0.5">
      <c r="B31" s="115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296"/>
      <c r="AI31" s="184"/>
    </row>
    <row r="32" spans="2:35" hidden="1" x14ac:dyDescent="0.5">
      <c r="B32" s="115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296"/>
      <c r="AI32" s="184"/>
    </row>
    <row r="33" spans="2:35" ht="24.6" hidden="1" customHeight="1" x14ac:dyDescent="0.5">
      <c r="B33" s="115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296"/>
      <c r="AI33" s="184"/>
    </row>
    <row r="34" spans="2:35" hidden="1" x14ac:dyDescent="0.5">
      <c r="B34" s="115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2"/>
      <c r="X34" s="162"/>
      <c r="Y34" s="162"/>
      <c r="Z34" s="162"/>
      <c r="AA34" s="162"/>
      <c r="AB34" s="162"/>
      <c r="AC34" s="162"/>
      <c r="AD34" s="162"/>
      <c r="AE34" s="162"/>
      <c r="AF34" s="162"/>
      <c r="AG34" s="162"/>
      <c r="AH34" s="296"/>
      <c r="AI34" s="184"/>
    </row>
    <row r="35" spans="2:35" hidden="1" x14ac:dyDescent="0.5">
      <c r="B35" s="115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296"/>
      <c r="AI35" s="184"/>
    </row>
    <row r="36" spans="2:35" hidden="1" x14ac:dyDescent="0.5">
      <c r="B36" s="115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hidden="1" x14ac:dyDescent="0.5">
      <c r="B37" s="115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296"/>
      <c r="AI37" s="184"/>
    </row>
    <row r="38" spans="2:35" hidden="1" x14ac:dyDescent="0.5">
      <c r="B38" s="115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2"/>
      <c r="X38" s="162"/>
      <c r="Y38" s="162"/>
      <c r="Z38" s="162"/>
      <c r="AA38" s="162"/>
      <c r="AB38" s="162"/>
      <c r="AC38" s="162"/>
      <c r="AD38" s="162"/>
      <c r="AE38" s="162"/>
      <c r="AF38" s="162"/>
      <c r="AG38" s="162"/>
      <c r="AH38" s="296"/>
      <c r="AI38" s="184"/>
    </row>
    <row r="39" spans="2:35" hidden="1" x14ac:dyDescent="0.5">
      <c r="B39" s="115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296"/>
      <c r="AI39" s="184"/>
    </row>
    <row r="40" spans="2:35" hidden="1" x14ac:dyDescent="0.5">
      <c r="B40" s="115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296"/>
      <c r="AI40" s="184"/>
    </row>
    <row r="41" spans="2:35" x14ac:dyDescent="0.5">
      <c r="B41" s="114" t="s">
        <v>61</v>
      </c>
      <c r="C41" s="162">
        <v>0</v>
      </c>
      <c r="D41" s="162">
        <v>0</v>
      </c>
      <c r="E41" s="162">
        <v>49.17</v>
      </c>
      <c r="F41" s="162">
        <v>0</v>
      </c>
      <c r="G41" s="162">
        <v>55.57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2">
        <v>0</v>
      </c>
      <c r="P41" s="162">
        <v>0</v>
      </c>
      <c r="Q41" s="162">
        <v>0</v>
      </c>
      <c r="R41" s="162">
        <v>0</v>
      </c>
      <c r="S41" s="162">
        <v>0</v>
      </c>
      <c r="T41" s="162">
        <v>0</v>
      </c>
      <c r="U41" s="162">
        <v>0</v>
      </c>
      <c r="V41" s="162">
        <v>0</v>
      </c>
      <c r="W41" s="162">
        <v>0</v>
      </c>
      <c r="X41" s="162">
        <v>0</v>
      </c>
      <c r="Y41" s="162">
        <v>0</v>
      </c>
      <c r="Z41" s="162">
        <v>0</v>
      </c>
      <c r="AA41" s="162">
        <v>0</v>
      </c>
      <c r="AB41" s="162">
        <v>0</v>
      </c>
      <c r="AC41" s="162">
        <v>0</v>
      </c>
      <c r="AD41" s="162">
        <v>0</v>
      </c>
      <c r="AE41" s="162">
        <v>0</v>
      </c>
      <c r="AF41" s="162">
        <v>0</v>
      </c>
      <c r="AG41" s="162">
        <v>55.86</v>
      </c>
      <c r="AH41" s="296">
        <v>160.60000000000002</v>
      </c>
      <c r="AI41" s="184"/>
    </row>
    <row r="42" spans="2:35" x14ac:dyDescent="0.5">
      <c r="B42" s="114" t="s">
        <v>60</v>
      </c>
      <c r="C42" s="162">
        <v>0</v>
      </c>
      <c r="D42" s="162">
        <v>0</v>
      </c>
      <c r="E42" s="162">
        <v>49.17</v>
      </c>
      <c r="F42" s="162">
        <v>0</v>
      </c>
      <c r="G42" s="162">
        <v>55.57</v>
      </c>
      <c r="H42" s="162">
        <v>0</v>
      </c>
      <c r="I42" s="162">
        <v>0</v>
      </c>
      <c r="J42" s="162">
        <v>0</v>
      </c>
      <c r="K42" s="162">
        <v>0</v>
      </c>
      <c r="L42" s="162">
        <v>0</v>
      </c>
      <c r="M42" s="162">
        <v>0</v>
      </c>
      <c r="N42" s="162">
        <v>0</v>
      </c>
      <c r="O42" s="162">
        <v>0</v>
      </c>
      <c r="P42" s="162">
        <v>0</v>
      </c>
      <c r="Q42" s="162">
        <v>0</v>
      </c>
      <c r="R42" s="162">
        <v>0</v>
      </c>
      <c r="S42" s="162">
        <v>0</v>
      </c>
      <c r="T42" s="162">
        <v>0</v>
      </c>
      <c r="U42" s="162">
        <v>0</v>
      </c>
      <c r="V42" s="162">
        <v>0</v>
      </c>
      <c r="W42" s="162">
        <v>0</v>
      </c>
      <c r="X42" s="162">
        <v>0</v>
      </c>
      <c r="Y42" s="162">
        <v>0</v>
      </c>
      <c r="Z42" s="162">
        <v>0</v>
      </c>
      <c r="AA42" s="162">
        <v>0</v>
      </c>
      <c r="AB42" s="162">
        <v>0</v>
      </c>
      <c r="AC42" s="162">
        <v>0</v>
      </c>
      <c r="AD42" s="162">
        <v>0</v>
      </c>
      <c r="AE42" s="162">
        <v>0</v>
      </c>
      <c r="AF42" s="162">
        <v>0</v>
      </c>
      <c r="AG42" s="162">
        <v>55.86</v>
      </c>
      <c r="AH42" s="296">
        <v>160.60000000000002</v>
      </c>
      <c r="AI42" s="184"/>
    </row>
    <row r="43" spans="2:35" x14ac:dyDescent="0.5">
      <c r="B43" s="114" t="s">
        <v>185</v>
      </c>
      <c r="C43" s="162">
        <v>0</v>
      </c>
      <c r="D43" s="162">
        <v>0</v>
      </c>
      <c r="E43" s="162">
        <v>1.1599999666213989</v>
      </c>
      <c r="F43" s="162">
        <v>0</v>
      </c>
      <c r="G43" s="162">
        <v>1.279222254533747</v>
      </c>
      <c r="H43" s="162">
        <v>0</v>
      </c>
      <c r="I43" s="162">
        <v>0</v>
      </c>
      <c r="J43" s="162">
        <v>0</v>
      </c>
      <c r="K43" s="162">
        <v>0</v>
      </c>
      <c r="L43" s="162">
        <v>0</v>
      </c>
      <c r="M43" s="162">
        <v>0</v>
      </c>
      <c r="N43" s="162">
        <v>0</v>
      </c>
      <c r="O43" s="162">
        <v>0</v>
      </c>
      <c r="P43" s="162">
        <v>0</v>
      </c>
      <c r="Q43" s="162">
        <v>0</v>
      </c>
      <c r="R43" s="162">
        <v>0</v>
      </c>
      <c r="S43" s="162">
        <v>0</v>
      </c>
      <c r="T43" s="162">
        <v>0</v>
      </c>
      <c r="U43" s="162">
        <v>0</v>
      </c>
      <c r="V43" s="162">
        <v>0</v>
      </c>
      <c r="W43" s="162">
        <v>0</v>
      </c>
      <c r="X43" s="162">
        <v>0</v>
      </c>
      <c r="Y43" s="162">
        <v>0</v>
      </c>
      <c r="Z43" s="162">
        <v>0</v>
      </c>
      <c r="AA43" s="162">
        <v>0</v>
      </c>
      <c r="AB43" s="162">
        <v>0</v>
      </c>
      <c r="AC43" s="162">
        <v>0</v>
      </c>
      <c r="AD43" s="162">
        <v>0</v>
      </c>
      <c r="AE43" s="162">
        <v>0</v>
      </c>
      <c r="AF43" s="162">
        <v>0</v>
      </c>
      <c r="AG43" s="162">
        <v>1.1709532801932301</v>
      </c>
      <c r="AH43" s="296">
        <v>1.2026979570704892</v>
      </c>
      <c r="AI43" s="184"/>
    </row>
    <row r="44" spans="2:35" x14ac:dyDescent="0.5">
      <c r="B44" s="114" t="s">
        <v>183</v>
      </c>
      <c r="C44" s="162">
        <v>0</v>
      </c>
      <c r="D44" s="162">
        <v>0</v>
      </c>
      <c r="E44" s="162">
        <v>42.387932254180932</v>
      </c>
      <c r="F44" s="162">
        <v>0</v>
      </c>
      <c r="G44" s="162">
        <v>43.440457514753163</v>
      </c>
      <c r="H44" s="162">
        <v>0</v>
      </c>
      <c r="I44" s="162">
        <v>0</v>
      </c>
      <c r="J44" s="162">
        <v>0</v>
      </c>
      <c r="K44" s="162">
        <v>0</v>
      </c>
      <c r="L44" s="162">
        <v>0</v>
      </c>
      <c r="M44" s="162">
        <v>0</v>
      </c>
      <c r="N44" s="162">
        <v>0</v>
      </c>
      <c r="O44" s="162">
        <v>0</v>
      </c>
      <c r="P44" s="162">
        <v>0</v>
      </c>
      <c r="Q44" s="162">
        <v>0</v>
      </c>
      <c r="R44" s="162">
        <v>0</v>
      </c>
      <c r="S44" s="162">
        <v>0</v>
      </c>
      <c r="T44" s="162">
        <v>0</v>
      </c>
      <c r="U44" s="162">
        <v>0</v>
      </c>
      <c r="V44" s="162">
        <v>0</v>
      </c>
      <c r="W44" s="162">
        <v>0</v>
      </c>
      <c r="X44" s="162">
        <v>0</v>
      </c>
      <c r="Y44" s="162">
        <v>0</v>
      </c>
      <c r="Z44" s="162">
        <v>0</v>
      </c>
      <c r="AA44" s="162">
        <v>0</v>
      </c>
      <c r="AB44" s="162">
        <v>0</v>
      </c>
      <c r="AC44" s="162">
        <v>0</v>
      </c>
      <c r="AD44" s="162">
        <v>0</v>
      </c>
      <c r="AE44" s="162">
        <v>0</v>
      </c>
      <c r="AF44" s="162">
        <v>0</v>
      </c>
      <c r="AG44" s="162">
        <v>47.704721396554788</v>
      </c>
      <c r="AH44" s="296">
        <v>133.53311116548889</v>
      </c>
      <c r="AI44" s="184"/>
    </row>
    <row r="45" spans="2:35" x14ac:dyDescent="0.5">
      <c r="B45" s="114" t="s">
        <v>257</v>
      </c>
      <c r="C45" s="162">
        <v>0</v>
      </c>
      <c r="D45" s="162">
        <v>0</v>
      </c>
      <c r="E45" s="162">
        <v>213.17666669112046</v>
      </c>
      <c r="F45" s="162">
        <v>0</v>
      </c>
      <c r="G45" s="162">
        <v>489.98647533302852</v>
      </c>
      <c r="H45" s="162">
        <v>0</v>
      </c>
      <c r="I45" s="162">
        <v>0</v>
      </c>
      <c r="J45" s="162">
        <v>0</v>
      </c>
      <c r="K45" s="162">
        <v>0</v>
      </c>
      <c r="L45" s="162">
        <v>0</v>
      </c>
      <c r="M45" s="162">
        <v>0</v>
      </c>
      <c r="N45" s="162">
        <v>0</v>
      </c>
      <c r="O45" s="162">
        <v>0</v>
      </c>
      <c r="P45" s="162">
        <v>0</v>
      </c>
      <c r="Q45" s="162">
        <v>0</v>
      </c>
      <c r="R45" s="162">
        <v>0</v>
      </c>
      <c r="S45" s="162">
        <v>0</v>
      </c>
      <c r="T45" s="162">
        <v>0</v>
      </c>
      <c r="U45" s="162">
        <v>0</v>
      </c>
      <c r="V45" s="162">
        <v>0</v>
      </c>
      <c r="W45" s="162">
        <v>0</v>
      </c>
      <c r="X45" s="162">
        <v>0</v>
      </c>
      <c r="Y45" s="162">
        <v>0</v>
      </c>
      <c r="Z45" s="162">
        <v>0</v>
      </c>
      <c r="AA45" s="162">
        <v>0</v>
      </c>
      <c r="AB45" s="162">
        <v>0</v>
      </c>
      <c r="AC45" s="162">
        <v>0</v>
      </c>
      <c r="AD45" s="162">
        <v>0</v>
      </c>
      <c r="AE45" s="162">
        <v>0</v>
      </c>
      <c r="AF45" s="162">
        <v>0</v>
      </c>
      <c r="AG45" s="162">
        <v>280.28011960195641</v>
      </c>
      <c r="AH45" s="296"/>
      <c r="AI45" s="184"/>
    </row>
    <row r="46" spans="2:35" x14ac:dyDescent="0.5">
      <c r="B46" s="114" t="s">
        <v>184</v>
      </c>
      <c r="C46" s="162">
        <v>0</v>
      </c>
      <c r="D46" s="162">
        <v>0</v>
      </c>
      <c r="E46" s="162">
        <v>1268.0056945291844</v>
      </c>
      <c r="F46" s="162">
        <v>0</v>
      </c>
      <c r="G46" s="162">
        <v>115.35449415655789</v>
      </c>
      <c r="H46" s="162">
        <v>0</v>
      </c>
      <c r="I46" s="162">
        <v>0</v>
      </c>
      <c r="J46" s="162">
        <v>0</v>
      </c>
      <c r="K46" s="162">
        <v>0</v>
      </c>
      <c r="L46" s="162">
        <v>0</v>
      </c>
      <c r="M46" s="162">
        <v>0</v>
      </c>
      <c r="N46" s="162">
        <v>0</v>
      </c>
      <c r="O46" s="162">
        <v>0</v>
      </c>
      <c r="P46" s="162">
        <v>0</v>
      </c>
      <c r="Q46" s="162">
        <v>0</v>
      </c>
      <c r="R46" s="162">
        <v>0</v>
      </c>
      <c r="S46" s="162">
        <v>0</v>
      </c>
      <c r="T46" s="162">
        <v>0</v>
      </c>
      <c r="U46" s="162">
        <v>0</v>
      </c>
      <c r="V46" s="162">
        <v>0</v>
      </c>
      <c r="W46" s="162">
        <v>0</v>
      </c>
      <c r="X46" s="162">
        <v>0</v>
      </c>
      <c r="Y46" s="162">
        <v>0</v>
      </c>
      <c r="Z46" s="162">
        <v>0</v>
      </c>
      <c r="AA46" s="162">
        <v>0</v>
      </c>
      <c r="AB46" s="162">
        <v>0</v>
      </c>
      <c r="AC46" s="162">
        <v>0</v>
      </c>
      <c r="AD46" s="162">
        <v>0</v>
      </c>
      <c r="AE46" s="162">
        <v>0</v>
      </c>
      <c r="AF46" s="162">
        <v>0</v>
      </c>
      <c r="AG46" s="162">
        <v>322.05490995892683</v>
      </c>
      <c r="AH46" s="296"/>
      <c r="AI46" s="184"/>
    </row>
    <row r="47" spans="2:35" x14ac:dyDescent="0.5">
      <c r="B47" s="120" t="s">
        <v>6</v>
      </c>
      <c r="C47" s="185">
        <v>0</v>
      </c>
      <c r="D47" s="185">
        <v>0</v>
      </c>
      <c r="E47" s="185">
        <v>2.9539070088106429</v>
      </c>
      <c r="F47" s="185">
        <v>0</v>
      </c>
      <c r="G47" s="185">
        <v>6.9581438656276902</v>
      </c>
      <c r="H47" s="185">
        <v>0</v>
      </c>
      <c r="I47" s="185">
        <v>0</v>
      </c>
      <c r="J47" s="185">
        <v>0</v>
      </c>
      <c r="K47" s="185">
        <v>0</v>
      </c>
      <c r="L47" s="185">
        <v>0</v>
      </c>
      <c r="M47" s="185">
        <v>0</v>
      </c>
      <c r="N47" s="185">
        <v>0</v>
      </c>
      <c r="O47" s="185">
        <v>0</v>
      </c>
      <c r="P47" s="185">
        <v>0</v>
      </c>
      <c r="Q47" s="185">
        <v>0</v>
      </c>
      <c r="R47" s="185">
        <v>0</v>
      </c>
      <c r="S47" s="185">
        <v>0</v>
      </c>
      <c r="T47" s="185">
        <v>0</v>
      </c>
      <c r="U47" s="185">
        <v>0</v>
      </c>
      <c r="V47" s="185">
        <v>0</v>
      </c>
      <c r="W47" s="185">
        <v>0</v>
      </c>
      <c r="X47" s="185">
        <v>0</v>
      </c>
      <c r="Y47" s="185">
        <v>0</v>
      </c>
      <c r="Z47" s="185">
        <v>0</v>
      </c>
      <c r="AA47" s="185">
        <v>0</v>
      </c>
      <c r="AB47" s="185">
        <v>0</v>
      </c>
      <c r="AC47" s="185">
        <v>0</v>
      </c>
      <c r="AD47" s="185">
        <v>0</v>
      </c>
      <c r="AE47" s="185">
        <v>0</v>
      </c>
      <c r="AF47" s="185">
        <v>0</v>
      </c>
      <c r="AG47" s="185">
        <v>4.3708769325817736</v>
      </c>
      <c r="AH47" s="185">
        <v>14.282927807020105</v>
      </c>
      <c r="AI47" s="297">
        <v>8.8934793318929659E-2</v>
      </c>
    </row>
    <row r="48" spans="2:35" x14ac:dyDescent="0.5">
      <c r="B48" s="122" t="s">
        <v>8</v>
      </c>
      <c r="C48" s="186">
        <v>0</v>
      </c>
      <c r="D48" s="186">
        <v>0</v>
      </c>
      <c r="E48" s="186">
        <v>5.3748139477618709E-2</v>
      </c>
      <c r="F48" s="186">
        <v>0</v>
      </c>
      <c r="G48" s="186">
        <v>5.0110520025437953E-3</v>
      </c>
      <c r="H48" s="186">
        <v>0</v>
      </c>
      <c r="I48" s="186">
        <v>0</v>
      </c>
      <c r="J48" s="186">
        <v>0</v>
      </c>
      <c r="K48" s="186">
        <v>0</v>
      </c>
      <c r="L48" s="186">
        <v>0</v>
      </c>
      <c r="M48" s="186">
        <v>0</v>
      </c>
      <c r="N48" s="186">
        <v>0</v>
      </c>
      <c r="O48" s="186">
        <v>0</v>
      </c>
      <c r="P48" s="186">
        <v>0</v>
      </c>
      <c r="Q48" s="186">
        <v>0</v>
      </c>
      <c r="R48" s="186">
        <v>0</v>
      </c>
      <c r="S48" s="186">
        <v>0</v>
      </c>
      <c r="T48" s="186">
        <v>0</v>
      </c>
      <c r="U48" s="186">
        <v>0</v>
      </c>
      <c r="V48" s="186">
        <v>0</v>
      </c>
      <c r="W48" s="186">
        <v>0</v>
      </c>
      <c r="X48" s="186">
        <v>0</v>
      </c>
      <c r="Y48" s="186">
        <v>0</v>
      </c>
      <c r="Z48" s="186">
        <v>0</v>
      </c>
      <c r="AA48" s="186">
        <v>0</v>
      </c>
      <c r="AB48" s="186">
        <v>0</v>
      </c>
      <c r="AC48" s="186">
        <v>0</v>
      </c>
      <c r="AD48" s="186">
        <v>0</v>
      </c>
      <c r="AE48" s="186">
        <v>0</v>
      </c>
      <c r="AF48" s="186">
        <v>0</v>
      </c>
      <c r="AG48" s="186">
        <v>1.5363539753983142E-2</v>
      </c>
      <c r="AH48" s="186">
        <v>7.4122731234145645E-2</v>
      </c>
      <c r="AI48" s="298">
        <v>4.6153630905445598E-4</v>
      </c>
    </row>
    <row r="54" spans="3:7" x14ac:dyDescent="0.5">
      <c r="C54"/>
    </row>
    <row r="55" spans="3:7" x14ac:dyDescent="0.5">
      <c r="C55"/>
    </row>
    <row r="56" spans="3:7" x14ac:dyDescent="0.5">
      <c r="C56"/>
    </row>
    <row r="57" spans="3:7" x14ac:dyDescent="0.5">
      <c r="C57"/>
    </row>
    <row r="58" spans="3:7" x14ac:dyDescent="0.5">
      <c r="C58"/>
    </row>
    <row r="59" spans="3:7" x14ac:dyDescent="0.5">
      <c r="C59"/>
    </row>
    <row r="60" spans="3:7" x14ac:dyDescent="0.5">
      <c r="C60"/>
    </row>
    <row r="61" spans="3:7" x14ac:dyDescent="0.5">
      <c r="C61"/>
    </row>
    <row r="62" spans="3:7" x14ac:dyDescent="0.5">
      <c r="C62"/>
      <c r="G62"/>
    </row>
    <row r="63" spans="3:7" x14ac:dyDescent="0.5">
      <c r="C63"/>
      <c r="G63"/>
    </row>
    <row r="64" spans="3:7" x14ac:dyDescent="0.5">
      <c r="C64"/>
      <c r="G64"/>
    </row>
    <row r="65" spans="3:7" x14ac:dyDescent="0.5">
      <c r="C65"/>
      <c r="G65"/>
    </row>
    <row r="66" spans="3:7" x14ac:dyDescent="0.5">
      <c r="C66"/>
      <c r="G66"/>
    </row>
    <row r="67" spans="3:7" x14ac:dyDescent="0.5">
      <c r="C67"/>
      <c r="E67"/>
      <c r="G67"/>
    </row>
    <row r="68" spans="3:7" x14ac:dyDescent="0.5">
      <c r="C68"/>
      <c r="E68"/>
      <c r="G68"/>
    </row>
    <row r="69" spans="3:7" x14ac:dyDescent="0.5">
      <c r="C69"/>
      <c r="E69"/>
      <c r="G69"/>
    </row>
    <row r="70" spans="3:7" x14ac:dyDescent="0.5">
      <c r="C70"/>
      <c r="E70"/>
      <c r="G70"/>
    </row>
    <row r="71" spans="3:7" x14ac:dyDescent="0.5">
      <c r="C71"/>
      <c r="E71"/>
      <c r="G71"/>
    </row>
    <row r="72" spans="3:7" x14ac:dyDescent="0.5">
      <c r="C72"/>
      <c r="E72"/>
      <c r="G72"/>
    </row>
    <row r="73" spans="3:7" x14ac:dyDescent="0.5">
      <c r="C73"/>
      <c r="E73"/>
      <c r="G73"/>
    </row>
    <row r="74" spans="3:7" x14ac:dyDescent="0.5">
      <c r="C74"/>
      <c r="E74"/>
      <c r="G74"/>
    </row>
    <row r="75" spans="3:7" x14ac:dyDescent="0.5">
      <c r="C75"/>
      <c r="E75"/>
      <c r="G75"/>
    </row>
    <row r="76" spans="3:7" x14ac:dyDescent="0.5">
      <c r="C76"/>
      <c r="E76"/>
      <c r="G76"/>
    </row>
    <row r="77" spans="3:7" x14ac:dyDescent="0.5">
      <c r="C77"/>
      <c r="E77"/>
      <c r="G77"/>
    </row>
    <row r="78" spans="3:7" x14ac:dyDescent="0.5">
      <c r="C78"/>
      <c r="E78"/>
      <c r="G78"/>
    </row>
    <row r="79" spans="3:7" x14ac:dyDescent="0.5">
      <c r="C79"/>
      <c r="E79"/>
      <c r="G79"/>
    </row>
    <row r="80" spans="3:7" x14ac:dyDescent="0.5">
      <c r="C80"/>
      <c r="E80"/>
      <c r="G80"/>
    </row>
    <row r="81" spans="3:7" x14ac:dyDescent="0.5">
      <c r="C81"/>
      <c r="E81"/>
      <c r="G81"/>
    </row>
    <row r="82" spans="3:7" x14ac:dyDescent="0.5">
      <c r="C82"/>
      <c r="E82"/>
      <c r="G82"/>
    </row>
    <row r="83" spans="3:7" x14ac:dyDescent="0.5">
      <c r="C83"/>
      <c r="E83"/>
      <c r="G83"/>
    </row>
    <row r="84" spans="3:7" x14ac:dyDescent="0.5">
      <c r="C84"/>
      <c r="E84"/>
      <c r="G84"/>
    </row>
    <row r="85" spans="3:7" x14ac:dyDescent="0.5">
      <c r="C85"/>
      <c r="E85"/>
      <c r="G85"/>
    </row>
    <row r="86" spans="3:7" x14ac:dyDescent="0.5">
      <c r="C86"/>
      <c r="E86"/>
      <c r="G86"/>
    </row>
    <row r="87" spans="3:7" x14ac:dyDescent="0.5">
      <c r="C87"/>
      <c r="E87"/>
      <c r="G87"/>
    </row>
    <row r="88" spans="3:7" x14ac:dyDescent="0.5">
      <c r="C88"/>
      <c r="E88"/>
      <c r="G88"/>
    </row>
    <row r="89" spans="3:7" x14ac:dyDescent="0.5">
      <c r="C89"/>
      <c r="E89"/>
      <c r="G89"/>
    </row>
    <row r="90" spans="3:7" x14ac:dyDescent="0.5">
      <c r="C90"/>
      <c r="E90"/>
      <c r="G90"/>
    </row>
    <row r="91" spans="3:7" x14ac:dyDescent="0.5">
      <c r="C91"/>
      <c r="E91"/>
      <c r="G91"/>
    </row>
    <row r="92" spans="3:7" x14ac:dyDescent="0.5">
      <c r="C92"/>
      <c r="E92"/>
      <c r="G92"/>
    </row>
    <row r="93" spans="3:7" x14ac:dyDescent="0.5">
      <c r="C93"/>
      <c r="E93"/>
      <c r="G93"/>
    </row>
    <row r="94" spans="3:7" x14ac:dyDescent="0.5">
      <c r="C94"/>
      <c r="E94"/>
      <c r="G94"/>
    </row>
    <row r="95" spans="3:7" x14ac:dyDescent="0.5">
      <c r="C95"/>
      <c r="E95"/>
      <c r="G95"/>
    </row>
    <row r="96" spans="3:7" x14ac:dyDescent="0.5">
      <c r="C96"/>
      <c r="E96"/>
      <c r="G96"/>
    </row>
    <row r="97" spans="3:7" x14ac:dyDescent="0.5">
      <c r="C97"/>
      <c r="E97"/>
      <c r="G97"/>
    </row>
    <row r="98" spans="3:7" x14ac:dyDescent="0.5">
      <c r="C98"/>
      <c r="E98"/>
      <c r="G98"/>
    </row>
    <row r="99" spans="3:7" x14ac:dyDescent="0.5">
      <c r="C99"/>
      <c r="E99"/>
      <c r="G99"/>
    </row>
    <row r="100" spans="3:7" x14ac:dyDescent="0.5">
      <c r="C100"/>
      <c r="E100"/>
      <c r="G100"/>
    </row>
    <row r="101" spans="3:7" x14ac:dyDescent="0.5">
      <c r="C101"/>
      <c r="E101"/>
      <c r="G101"/>
    </row>
    <row r="102" spans="3:7" x14ac:dyDescent="0.5">
      <c r="C102"/>
      <c r="E102"/>
      <c r="G102"/>
    </row>
    <row r="103" spans="3:7" x14ac:dyDescent="0.5">
      <c r="C103"/>
      <c r="E103"/>
      <c r="G103"/>
    </row>
    <row r="104" spans="3:7" x14ac:dyDescent="0.5">
      <c r="C104"/>
      <c r="E104"/>
      <c r="G104"/>
    </row>
    <row r="105" spans="3:7" x14ac:dyDescent="0.5">
      <c r="C105"/>
      <c r="E105"/>
      <c r="G105"/>
    </row>
    <row r="106" spans="3:7" x14ac:dyDescent="0.5">
      <c r="C106"/>
      <c r="E106"/>
      <c r="G106"/>
    </row>
    <row r="107" spans="3:7" x14ac:dyDescent="0.5">
      <c r="C107"/>
      <c r="E107"/>
      <c r="G107"/>
    </row>
    <row r="108" spans="3:7" x14ac:dyDescent="0.5">
      <c r="C108"/>
      <c r="E108"/>
      <c r="G108"/>
    </row>
    <row r="109" spans="3:7" x14ac:dyDescent="0.5">
      <c r="C109"/>
      <c r="E109"/>
      <c r="G109"/>
    </row>
    <row r="110" spans="3:7" x14ac:dyDescent="0.5">
      <c r="C110"/>
      <c r="E110"/>
      <c r="G110"/>
    </row>
    <row r="111" spans="3:7" x14ac:dyDescent="0.5">
      <c r="C111"/>
      <c r="E111"/>
      <c r="G111"/>
    </row>
    <row r="112" spans="3:7" x14ac:dyDescent="0.5">
      <c r="C112"/>
      <c r="E112"/>
      <c r="G112"/>
    </row>
    <row r="113" spans="3:7" x14ac:dyDescent="0.5">
      <c r="C113"/>
      <c r="E113"/>
      <c r="G113"/>
    </row>
    <row r="114" spans="3:7" x14ac:dyDescent="0.5">
      <c r="C114"/>
      <c r="E114"/>
      <c r="G114"/>
    </row>
    <row r="115" spans="3:7" x14ac:dyDescent="0.5">
      <c r="C115"/>
      <c r="E115"/>
      <c r="G115"/>
    </row>
    <row r="116" spans="3:7" x14ac:dyDescent="0.5">
      <c r="C116"/>
      <c r="E116"/>
      <c r="G116"/>
    </row>
    <row r="117" spans="3:7" x14ac:dyDescent="0.5">
      <c r="C117"/>
      <c r="E117"/>
      <c r="G117"/>
    </row>
    <row r="118" spans="3:7" x14ac:dyDescent="0.5">
      <c r="C118"/>
      <c r="E118"/>
      <c r="G118"/>
    </row>
    <row r="119" spans="3:7" x14ac:dyDescent="0.5">
      <c r="C119"/>
      <c r="E119"/>
      <c r="G119"/>
    </row>
    <row r="120" spans="3:7" x14ac:dyDescent="0.5">
      <c r="C120"/>
      <c r="E120"/>
      <c r="G120"/>
    </row>
    <row r="121" spans="3:7" x14ac:dyDescent="0.5">
      <c r="C121"/>
      <c r="E121"/>
      <c r="G121"/>
    </row>
    <row r="122" spans="3:7" x14ac:dyDescent="0.5">
      <c r="C122"/>
      <c r="E122"/>
      <c r="G122"/>
    </row>
    <row r="123" spans="3:7" x14ac:dyDescent="0.5">
      <c r="C123"/>
      <c r="E123"/>
      <c r="G123"/>
    </row>
    <row r="124" spans="3:7" x14ac:dyDescent="0.5">
      <c r="C124"/>
      <c r="E124"/>
      <c r="G124"/>
    </row>
    <row r="125" spans="3:7" x14ac:dyDescent="0.5">
      <c r="C125"/>
      <c r="E125"/>
      <c r="G125"/>
    </row>
    <row r="126" spans="3:7" x14ac:dyDescent="0.5">
      <c r="C126"/>
      <c r="E126"/>
      <c r="G126"/>
    </row>
    <row r="127" spans="3:7" x14ac:dyDescent="0.5">
      <c r="C127"/>
      <c r="E127"/>
      <c r="G127"/>
    </row>
    <row r="128" spans="3:7" x14ac:dyDescent="0.5">
      <c r="C128"/>
      <c r="E128"/>
      <c r="G128"/>
    </row>
    <row r="129" spans="3:7" x14ac:dyDescent="0.5">
      <c r="C129"/>
      <c r="E129"/>
      <c r="G129"/>
    </row>
    <row r="130" spans="3:7" x14ac:dyDescent="0.5">
      <c r="C130"/>
      <c r="E130"/>
      <c r="G130"/>
    </row>
    <row r="131" spans="3:7" x14ac:dyDescent="0.5">
      <c r="C131"/>
    </row>
    <row r="132" spans="3:7" x14ac:dyDescent="0.5">
      <c r="C132"/>
    </row>
    <row r="133" spans="3:7" x14ac:dyDescent="0.5">
      <c r="C133"/>
    </row>
    <row r="134" spans="3:7" x14ac:dyDescent="0.5">
      <c r="C134"/>
    </row>
    <row r="135" spans="3:7" x14ac:dyDescent="0.5">
      <c r="C135"/>
    </row>
    <row r="136" spans="3:7" x14ac:dyDescent="0.5">
      <c r="C136"/>
    </row>
    <row r="137" spans="3:7" x14ac:dyDescent="0.5">
      <c r="C137"/>
    </row>
    <row r="138" spans="3:7" x14ac:dyDescent="0.5">
      <c r="C138"/>
    </row>
    <row r="139" spans="3:7" x14ac:dyDescent="0.5">
      <c r="C139"/>
    </row>
    <row r="140" spans="3:7" x14ac:dyDescent="0.5">
      <c r="C140"/>
    </row>
    <row r="141" spans="3:7" x14ac:dyDescent="0.5">
      <c r="C141"/>
    </row>
    <row r="142" spans="3:7" x14ac:dyDescent="0.5">
      <c r="C142"/>
    </row>
    <row r="143" spans="3:7" x14ac:dyDescent="0.5">
      <c r="C143"/>
    </row>
    <row r="144" spans="3:7" x14ac:dyDescent="0.5">
      <c r="C144"/>
    </row>
    <row r="145" spans="3:3" x14ac:dyDescent="0.5">
      <c r="C145"/>
    </row>
    <row r="146" spans="3:3" x14ac:dyDescent="0.5">
      <c r="C146"/>
    </row>
    <row r="147" spans="3:3" x14ac:dyDescent="0.5">
      <c r="C147"/>
    </row>
    <row r="148" spans="3:3" x14ac:dyDescent="0.5">
      <c r="C148"/>
    </row>
    <row r="149" spans="3:3" x14ac:dyDescent="0.5">
      <c r="C149"/>
    </row>
    <row r="150" spans="3:3" x14ac:dyDescent="0.5">
      <c r="C150"/>
    </row>
    <row r="151" spans="3:3" x14ac:dyDescent="0.5">
      <c r="C151"/>
    </row>
    <row r="152" spans="3:3" x14ac:dyDescent="0.5">
      <c r="C152"/>
    </row>
    <row r="153" spans="3:3" x14ac:dyDescent="0.5">
      <c r="C153"/>
    </row>
    <row r="154" spans="3:3" x14ac:dyDescent="0.5">
      <c r="C154"/>
    </row>
    <row r="155" spans="3:3" x14ac:dyDescent="0.5">
      <c r="C155"/>
    </row>
    <row r="156" spans="3:3" x14ac:dyDescent="0.5">
      <c r="C156"/>
    </row>
    <row r="157" spans="3:3" x14ac:dyDescent="0.5">
      <c r="C157"/>
    </row>
    <row r="158" spans="3:3" x14ac:dyDescent="0.5">
      <c r="C158"/>
    </row>
  </sheetData>
  <mergeCells count="1">
    <mergeCell ref="C6:AG6"/>
  </mergeCells>
  <phoneticPr fontId="6" type="noConversion"/>
  <pageMargins left="0.7" right="0.7" top="0.75" bottom="0.75" header="0.3" footer="0.3"/>
  <pageSetup paperSize="9" scale="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0"/>
  <dimension ref="A2:AI48"/>
  <sheetViews>
    <sheetView zoomScale="59" zoomScaleNormal="59" workbookViewId="0">
      <selection activeCell="F27" sqref="F27"/>
    </sheetView>
  </sheetViews>
  <sheetFormatPr baseColWidth="10" defaultColWidth="11.19921875" defaultRowHeight="25.8" x14ac:dyDescent="0.5"/>
  <cols>
    <col min="1" max="1" width="6.3984375" style="107" bestFit="1" customWidth="1"/>
    <col min="2" max="2" width="49.5" style="107" bestFit="1" customWidth="1"/>
    <col min="3" max="3" width="28.69921875" style="109" bestFit="1" customWidth="1"/>
    <col min="4" max="6" width="27.19921875" style="109" bestFit="1" customWidth="1"/>
    <col min="7" max="7" width="25.09765625" style="109" bestFit="1" customWidth="1"/>
    <col min="8" max="8" width="22.19921875" style="109" bestFit="1" customWidth="1"/>
    <col min="9" max="13" width="27.19921875" style="109" bestFit="1" customWidth="1"/>
    <col min="14" max="30" width="23.8984375" style="109" customWidth="1"/>
    <col min="31" max="32" width="23.8984375" style="109" hidden="1" customWidth="1"/>
    <col min="33" max="33" width="23.8984375" style="107" hidden="1" customWidth="1"/>
    <col min="34" max="34" width="16.09765625" style="107" bestFit="1" customWidth="1"/>
    <col min="35" max="35" width="14.69921875" style="107" bestFit="1" customWidth="1"/>
    <col min="36" max="16384" width="11.19921875" style="107"/>
  </cols>
  <sheetData>
    <row r="2" spans="1:35" x14ac:dyDescent="0.5">
      <c r="B2" s="108" t="s">
        <v>0</v>
      </c>
      <c r="C2" s="108" t="s">
        <v>12</v>
      </c>
    </row>
    <row r="3" spans="1:35" x14ac:dyDescent="0.5">
      <c r="B3" s="108" t="s">
        <v>2</v>
      </c>
      <c r="C3" s="110" t="s">
        <v>312</v>
      </c>
    </row>
    <row r="4" spans="1:35" x14ac:dyDescent="0.5">
      <c r="B4" s="108" t="s">
        <v>3</v>
      </c>
      <c r="C4" s="108">
        <v>2023</v>
      </c>
    </row>
    <row r="5" spans="1:35" x14ac:dyDescent="0.5">
      <c r="A5" s="108"/>
      <c r="B5" s="108"/>
    </row>
    <row r="6" spans="1:35" x14ac:dyDescent="0.5">
      <c r="B6" s="457" t="s">
        <v>4</v>
      </c>
      <c r="C6" s="456" t="s">
        <v>7</v>
      </c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111" t="s">
        <v>10</v>
      </c>
    </row>
    <row r="7" spans="1:35" x14ac:dyDescent="0.5">
      <c r="B7" s="457"/>
      <c r="C7" s="113">
        <v>1</v>
      </c>
      <c r="D7" s="113">
        <v>2</v>
      </c>
      <c r="E7" s="113">
        <v>3</v>
      </c>
      <c r="F7" s="113">
        <v>4</v>
      </c>
      <c r="G7" s="113">
        <v>5</v>
      </c>
      <c r="H7" s="113">
        <v>6</v>
      </c>
      <c r="I7" s="113">
        <v>7</v>
      </c>
      <c r="J7" s="113">
        <v>8</v>
      </c>
      <c r="K7" s="113">
        <v>9</v>
      </c>
      <c r="L7" s="113">
        <v>10</v>
      </c>
      <c r="M7" s="113">
        <v>11</v>
      </c>
      <c r="N7" s="113">
        <v>12</v>
      </c>
      <c r="O7" s="113">
        <v>13</v>
      </c>
      <c r="P7" s="113">
        <v>14</v>
      </c>
      <c r="Q7" s="113">
        <v>15</v>
      </c>
      <c r="R7" s="113">
        <v>16</v>
      </c>
      <c r="S7" s="113">
        <v>17</v>
      </c>
      <c r="T7" s="113">
        <v>18</v>
      </c>
      <c r="U7" s="113">
        <v>19</v>
      </c>
      <c r="V7" s="113">
        <v>20</v>
      </c>
      <c r="W7" s="113">
        <v>21</v>
      </c>
      <c r="X7" s="113">
        <v>22</v>
      </c>
      <c r="Y7" s="113">
        <v>23</v>
      </c>
      <c r="Z7" s="113">
        <v>24</v>
      </c>
      <c r="AA7" s="113">
        <v>25</v>
      </c>
      <c r="AB7" s="113">
        <v>26</v>
      </c>
      <c r="AC7" s="113">
        <v>27</v>
      </c>
      <c r="AD7" s="113">
        <v>28</v>
      </c>
      <c r="AE7" s="113">
        <v>29</v>
      </c>
      <c r="AF7" s="113">
        <v>30</v>
      </c>
      <c r="AG7" s="113">
        <v>31</v>
      </c>
      <c r="AH7" s="111"/>
    </row>
    <row r="8" spans="1:35" x14ac:dyDescent="0.5">
      <c r="B8" s="115" t="s">
        <v>115</v>
      </c>
      <c r="C8" s="162">
        <v>0</v>
      </c>
      <c r="D8" s="162">
        <v>0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62">
        <v>0</v>
      </c>
      <c r="N8" s="162">
        <v>0</v>
      </c>
      <c r="O8" s="162">
        <v>0</v>
      </c>
      <c r="P8" s="162">
        <v>0</v>
      </c>
      <c r="Q8" s="162">
        <v>0</v>
      </c>
      <c r="R8" s="162">
        <v>0</v>
      </c>
      <c r="S8" s="162">
        <v>0</v>
      </c>
      <c r="T8" s="162">
        <v>0</v>
      </c>
      <c r="U8" s="162">
        <v>0</v>
      </c>
      <c r="V8" s="162">
        <v>0</v>
      </c>
      <c r="W8" s="162">
        <v>0</v>
      </c>
      <c r="X8" s="162">
        <v>0</v>
      </c>
      <c r="Y8" s="162">
        <v>0</v>
      </c>
      <c r="Z8" s="162">
        <v>0</v>
      </c>
      <c r="AA8" s="162">
        <v>0</v>
      </c>
      <c r="AB8" s="162">
        <v>0</v>
      </c>
      <c r="AC8" s="162">
        <v>0</v>
      </c>
      <c r="AD8" s="162">
        <v>0</v>
      </c>
      <c r="AE8" s="162">
        <v>0</v>
      </c>
      <c r="AF8" s="162">
        <v>0</v>
      </c>
      <c r="AG8" s="162"/>
      <c r="AH8" s="296">
        <v>0</v>
      </c>
      <c r="AI8" s="184"/>
    </row>
    <row r="9" spans="1:35" x14ac:dyDescent="0.5">
      <c r="B9" s="115" t="s">
        <v>116</v>
      </c>
      <c r="C9" s="162">
        <v>0</v>
      </c>
      <c r="D9" s="162">
        <v>0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62">
        <v>0</v>
      </c>
      <c r="N9" s="162">
        <v>0</v>
      </c>
      <c r="O9" s="162">
        <v>0</v>
      </c>
      <c r="P9" s="162">
        <v>0</v>
      </c>
      <c r="Q9" s="162">
        <v>0</v>
      </c>
      <c r="R9" s="162">
        <v>0</v>
      </c>
      <c r="S9" s="162">
        <v>0</v>
      </c>
      <c r="T9" s="162">
        <v>0</v>
      </c>
      <c r="U9" s="162">
        <v>0</v>
      </c>
      <c r="V9" s="162">
        <v>0</v>
      </c>
      <c r="W9" s="162">
        <v>0</v>
      </c>
      <c r="X9" s="162">
        <v>0</v>
      </c>
      <c r="Y9" s="162">
        <v>0</v>
      </c>
      <c r="Z9" s="162">
        <v>0</v>
      </c>
      <c r="AA9" s="162">
        <v>0</v>
      </c>
      <c r="AB9" s="162">
        <v>0</v>
      </c>
      <c r="AC9" s="162">
        <v>0</v>
      </c>
      <c r="AD9" s="162">
        <v>0</v>
      </c>
      <c r="AE9" s="162">
        <v>0</v>
      </c>
      <c r="AF9" s="162">
        <v>0</v>
      </c>
      <c r="AG9" s="162"/>
      <c r="AH9" s="296">
        <v>0</v>
      </c>
      <c r="AI9" s="184"/>
    </row>
    <row r="10" spans="1:35" x14ac:dyDescent="0.5">
      <c r="B10" s="115" t="s">
        <v>117</v>
      </c>
      <c r="C10" s="162">
        <v>0</v>
      </c>
      <c r="D10" s="162">
        <v>0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62">
        <v>0</v>
      </c>
      <c r="N10" s="162">
        <v>0</v>
      </c>
      <c r="O10" s="162">
        <v>0</v>
      </c>
      <c r="P10" s="162">
        <v>0</v>
      </c>
      <c r="Q10" s="162">
        <v>0</v>
      </c>
      <c r="R10" s="162">
        <v>0</v>
      </c>
      <c r="S10" s="162">
        <v>0</v>
      </c>
      <c r="T10" s="162">
        <v>0</v>
      </c>
      <c r="U10" s="162">
        <v>0</v>
      </c>
      <c r="V10" s="162">
        <v>0</v>
      </c>
      <c r="W10" s="162">
        <v>0</v>
      </c>
      <c r="X10" s="162">
        <v>0</v>
      </c>
      <c r="Y10" s="162">
        <v>0</v>
      </c>
      <c r="Z10" s="162">
        <v>0</v>
      </c>
      <c r="AA10" s="162">
        <v>0</v>
      </c>
      <c r="AB10" s="162">
        <v>0</v>
      </c>
      <c r="AC10" s="162">
        <v>0</v>
      </c>
      <c r="AD10" s="162">
        <v>0</v>
      </c>
      <c r="AE10" s="162">
        <v>0</v>
      </c>
      <c r="AF10" s="162">
        <v>0</v>
      </c>
      <c r="AG10" s="162"/>
      <c r="AH10" s="296">
        <v>0</v>
      </c>
      <c r="AI10" s="184"/>
    </row>
    <row r="11" spans="1:35" x14ac:dyDescent="0.5">
      <c r="B11" s="115" t="s">
        <v>118</v>
      </c>
      <c r="C11" s="162">
        <v>0</v>
      </c>
      <c r="D11" s="162">
        <v>0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62">
        <v>0</v>
      </c>
      <c r="N11" s="162">
        <v>0</v>
      </c>
      <c r="O11" s="162">
        <v>0</v>
      </c>
      <c r="P11" s="162">
        <v>0</v>
      </c>
      <c r="Q11" s="162">
        <v>0</v>
      </c>
      <c r="R11" s="162">
        <v>0</v>
      </c>
      <c r="S11" s="162">
        <v>0</v>
      </c>
      <c r="T11" s="162">
        <v>0</v>
      </c>
      <c r="U11" s="162">
        <v>0</v>
      </c>
      <c r="V11" s="162">
        <v>0</v>
      </c>
      <c r="W11" s="162">
        <v>0</v>
      </c>
      <c r="X11" s="162">
        <v>0</v>
      </c>
      <c r="Y11" s="162">
        <v>0</v>
      </c>
      <c r="Z11" s="162">
        <v>0</v>
      </c>
      <c r="AA11" s="162">
        <v>0</v>
      </c>
      <c r="AB11" s="162">
        <v>0</v>
      </c>
      <c r="AC11" s="162">
        <v>0</v>
      </c>
      <c r="AD11" s="162">
        <v>0</v>
      </c>
      <c r="AE11" s="162">
        <v>0</v>
      </c>
      <c r="AF11" s="162">
        <v>0</v>
      </c>
      <c r="AG11" s="162"/>
      <c r="AH11" s="296">
        <v>0</v>
      </c>
      <c r="AI11" s="184"/>
    </row>
    <row r="12" spans="1:35" x14ac:dyDescent="0.5">
      <c r="B12" s="115" t="s">
        <v>119</v>
      </c>
      <c r="C12" s="162">
        <v>0</v>
      </c>
      <c r="D12" s="162">
        <v>0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62">
        <v>0</v>
      </c>
      <c r="N12" s="162">
        <v>0</v>
      </c>
      <c r="O12" s="162">
        <v>0</v>
      </c>
      <c r="P12" s="162">
        <v>0</v>
      </c>
      <c r="Q12" s="162">
        <v>0</v>
      </c>
      <c r="R12" s="162">
        <v>0</v>
      </c>
      <c r="S12" s="162">
        <v>0</v>
      </c>
      <c r="T12" s="162">
        <v>0</v>
      </c>
      <c r="U12" s="162">
        <v>0</v>
      </c>
      <c r="V12" s="162">
        <v>0</v>
      </c>
      <c r="W12" s="162">
        <v>0</v>
      </c>
      <c r="X12" s="162">
        <v>0</v>
      </c>
      <c r="Y12" s="162">
        <v>0</v>
      </c>
      <c r="Z12" s="162">
        <v>0</v>
      </c>
      <c r="AA12" s="162">
        <v>0</v>
      </c>
      <c r="AB12" s="162">
        <v>0</v>
      </c>
      <c r="AC12" s="162">
        <v>0</v>
      </c>
      <c r="AD12" s="162">
        <v>0</v>
      </c>
      <c r="AE12" s="162">
        <v>0</v>
      </c>
      <c r="AF12" s="162">
        <v>0</v>
      </c>
      <c r="AG12" s="162"/>
      <c r="AH12" s="296">
        <v>0</v>
      </c>
      <c r="AI12" s="184"/>
    </row>
    <row r="13" spans="1:35" x14ac:dyDescent="0.5">
      <c r="B13" s="115" t="s">
        <v>120</v>
      </c>
      <c r="C13" s="162">
        <v>0</v>
      </c>
      <c r="D13" s="162">
        <v>0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62">
        <v>0</v>
      </c>
      <c r="N13" s="162">
        <v>0</v>
      </c>
      <c r="O13" s="162">
        <v>0</v>
      </c>
      <c r="P13" s="162">
        <v>0</v>
      </c>
      <c r="Q13" s="162">
        <v>0</v>
      </c>
      <c r="R13" s="162">
        <v>0</v>
      </c>
      <c r="S13" s="162">
        <v>0</v>
      </c>
      <c r="T13" s="162">
        <v>0</v>
      </c>
      <c r="U13" s="162">
        <v>0</v>
      </c>
      <c r="V13" s="162">
        <v>0</v>
      </c>
      <c r="W13" s="162">
        <v>0</v>
      </c>
      <c r="X13" s="162">
        <v>0</v>
      </c>
      <c r="Y13" s="162">
        <v>0</v>
      </c>
      <c r="Z13" s="162">
        <v>0</v>
      </c>
      <c r="AA13" s="162">
        <v>0</v>
      </c>
      <c r="AB13" s="162">
        <v>0</v>
      </c>
      <c r="AC13" s="162">
        <v>0</v>
      </c>
      <c r="AD13" s="162">
        <v>0</v>
      </c>
      <c r="AE13" s="162">
        <v>0</v>
      </c>
      <c r="AF13" s="162">
        <v>0</v>
      </c>
      <c r="AG13" s="162"/>
      <c r="AH13" s="296">
        <v>0</v>
      </c>
      <c r="AI13" s="184"/>
    </row>
    <row r="14" spans="1:35" x14ac:dyDescent="0.5">
      <c r="B14" s="115" t="s">
        <v>121</v>
      </c>
      <c r="C14" s="162">
        <v>0</v>
      </c>
      <c r="D14" s="162">
        <v>0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62">
        <v>0</v>
      </c>
      <c r="N14" s="162">
        <v>0</v>
      </c>
      <c r="O14" s="162">
        <v>0</v>
      </c>
      <c r="P14" s="162">
        <v>0</v>
      </c>
      <c r="Q14" s="162">
        <v>0</v>
      </c>
      <c r="R14" s="162">
        <v>0</v>
      </c>
      <c r="S14" s="162">
        <v>0</v>
      </c>
      <c r="T14" s="162">
        <v>0</v>
      </c>
      <c r="U14" s="162">
        <v>0</v>
      </c>
      <c r="V14" s="162">
        <v>0</v>
      </c>
      <c r="W14" s="162">
        <v>0</v>
      </c>
      <c r="X14" s="162">
        <v>0</v>
      </c>
      <c r="Y14" s="162">
        <v>0</v>
      </c>
      <c r="Z14" s="162">
        <v>0</v>
      </c>
      <c r="AA14" s="162">
        <v>0</v>
      </c>
      <c r="AB14" s="162">
        <v>0</v>
      </c>
      <c r="AC14" s="162">
        <v>0</v>
      </c>
      <c r="AD14" s="162">
        <v>0</v>
      </c>
      <c r="AE14" s="162">
        <v>0</v>
      </c>
      <c r="AF14" s="162">
        <v>0</v>
      </c>
      <c r="AG14" s="162"/>
      <c r="AH14" s="296">
        <v>0</v>
      </c>
      <c r="AI14" s="184"/>
    </row>
    <row r="15" spans="1:35" x14ac:dyDescent="0.5">
      <c r="B15" s="115" t="s">
        <v>175</v>
      </c>
      <c r="C15" s="162">
        <v>0</v>
      </c>
      <c r="D15" s="162">
        <v>0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162">
        <v>0</v>
      </c>
      <c r="R15" s="162">
        <v>0</v>
      </c>
      <c r="S15" s="162">
        <v>0</v>
      </c>
      <c r="T15" s="162">
        <v>0</v>
      </c>
      <c r="U15" s="162">
        <v>0</v>
      </c>
      <c r="V15" s="162">
        <v>0</v>
      </c>
      <c r="W15" s="162">
        <v>0</v>
      </c>
      <c r="X15" s="162">
        <v>0</v>
      </c>
      <c r="Y15" s="162">
        <v>0</v>
      </c>
      <c r="Z15" s="162">
        <v>0</v>
      </c>
      <c r="AA15" s="162">
        <v>0</v>
      </c>
      <c r="AB15" s="162">
        <v>0</v>
      </c>
      <c r="AC15" s="162">
        <v>0</v>
      </c>
      <c r="AD15" s="162">
        <v>0</v>
      </c>
      <c r="AE15" s="162">
        <v>0</v>
      </c>
      <c r="AF15" s="162">
        <v>0</v>
      </c>
      <c r="AG15" s="162"/>
      <c r="AH15" s="296">
        <v>0</v>
      </c>
      <c r="AI15" s="184"/>
    </row>
    <row r="16" spans="1:35" x14ac:dyDescent="0.5">
      <c r="B16" s="115" t="s">
        <v>122</v>
      </c>
      <c r="C16" s="162">
        <v>0</v>
      </c>
      <c r="D16" s="162">
        <v>0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62">
        <v>0</v>
      </c>
      <c r="N16" s="162">
        <v>0</v>
      </c>
      <c r="O16" s="162">
        <v>0</v>
      </c>
      <c r="P16" s="162">
        <v>0</v>
      </c>
      <c r="Q16" s="162">
        <v>0</v>
      </c>
      <c r="R16" s="162">
        <v>0</v>
      </c>
      <c r="S16" s="162">
        <v>0</v>
      </c>
      <c r="T16" s="162">
        <v>0</v>
      </c>
      <c r="U16" s="162">
        <v>0</v>
      </c>
      <c r="V16" s="162">
        <v>0</v>
      </c>
      <c r="W16" s="162">
        <v>0</v>
      </c>
      <c r="X16" s="162">
        <v>0</v>
      </c>
      <c r="Y16" s="162">
        <v>0</v>
      </c>
      <c r="Z16" s="162">
        <v>0</v>
      </c>
      <c r="AA16" s="162">
        <v>0</v>
      </c>
      <c r="AB16" s="162">
        <v>0</v>
      </c>
      <c r="AC16" s="162">
        <v>0</v>
      </c>
      <c r="AD16" s="162">
        <v>0</v>
      </c>
      <c r="AE16" s="162">
        <v>0</v>
      </c>
      <c r="AF16" s="162">
        <v>0</v>
      </c>
      <c r="AG16" s="162"/>
      <c r="AH16" s="296">
        <v>0</v>
      </c>
      <c r="AI16" s="184"/>
    </row>
    <row r="17" spans="2:35" x14ac:dyDescent="0.5">
      <c r="B17" s="115" t="s">
        <v>123</v>
      </c>
      <c r="C17" s="162">
        <v>0</v>
      </c>
      <c r="D17" s="162">
        <v>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62">
        <v>0</v>
      </c>
      <c r="N17" s="162">
        <v>0</v>
      </c>
      <c r="O17" s="162">
        <v>0</v>
      </c>
      <c r="P17" s="162">
        <v>0</v>
      </c>
      <c r="Q17" s="162">
        <v>0</v>
      </c>
      <c r="R17" s="162">
        <v>0</v>
      </c>
      <c r="S17" s="162">
        <v>0</v>
      </c>
      <c r="T17" s="162">
        <v>0</v>
      </c>
      <c r="U17" s="162">
        <v>0</v>
      </c>
      <c r="V17" s="162">
        <v>0</v>
      </c>
      <c r="W17" s="162">
        <v>0</v>
      </c>
      <c r="X17" s="162">
        <v>0</v>
      </c>
      <c r="Y17" s="162">
        <v>0</v>
      </c>
      <c r="Z17" s="162">
        <v>0</v>
      </c>
      <c r="AA17" s="162">
        <v>0</v>
      </c>
      <c r="AB17" s="162">
        <v>0</v>
      </c>
      <c r="AC17" s="162">
        <v>0</v>
      </c>
      <c r="AD17" s="162">
        <v>0</v>
      </c>
      <c r="AE17" s="162">
        <v>0</v>
      </c>
      <c r="AF17" s="162">
        <v>0</v>
      </c>
      <c r="AG17" s="162"/>
      <c r="AH17" s="296">
        <v>0</v>
      </c>
      <c r="AI17" s="184"/>
    </row>
    <row r="18" spans="2:35" x14ac:dyDescent="0.5">
      <c r="B18" s="115" t="s">
        <v>147</v>
      </c>
      <c r="C18" s="162">
        <v>0</v>
      </c>
      <c r="D18" s="162">
        <v>0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62">
        <v>0</v>
      </c>
      <c r="N18" s="162">
        <v>0</v>
      </c>
      <c r="O18" s="162">
        <v>0</v>
      </c>
      <c r="P18" s="162">
        <v>0</v>
      </c>
      <c r="Q18" s="162">
        <v>0</v>
      </c>
      <c r="R18" s="162">
        <v>0</v>
      </c>
      <c r="S18" s="162">
        <v>0</v>
      </c>
      <c r="T18" s="162">
        <v>0</v>
      </c>
      <c r="U18" s="162">
        <v>0</v>
      </c>
      <c r="V18" s="162">
        <v>0</v>
      </c>
      <c r="W18" s="162">
        <v>0</v>
      </c>
      <c r="X18" s="162">
        <v>0</v>
      </c>
      <c r="Y18" s="162">
        <v>0</v>
      </c>
      <c r="Z18" s="162">
        <v>0</v>
      </c>
      <c r="AA18" s="162">
        <v>0</v>
      </c>
      <c r="AB18" s="162">
        <v>0</v>
      </c>
      <c r="AC18" s="162">
        <v>0</v>
      </c>
      <c r="AD18" s="162">
        <v>0</v>
      </c>
      <c r="AE18" s="162">
        <v>0</v>
      </c>
      <c r="AF18" s="162">
        <v>0</v>
      </c>
      <c r="AG18" s="162"/>
      <c r="AH18" s="296">
        <v>0</v>
      </c>
      <c r="AI18" s="184"/>
    </row>
    <row r="19" spans="2:35" x14ac:dyDescent="0.5">
      <c r="B19" s="115" t="s">
        <v>178</v>
      </c>
      <c r="C19" s="162">
        <v>0</v>
      </c>
      <c r="D19" s="162">
        <v>0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162">
        <v>0</v>
      </c>
      <c r="R19" s="162">
        <v>0</v>
      </c>
      <c r="S19" s="162">
        <v>0</v>
      </c>
      <c r="T19" s="162">
        <v>0</v>
      </c>
      <c r="U19" s="162">
        <v>0</v>
      </c>
      <c r="V19" s="162">
        <v>0</v>
      </c>
      <c r="W19" s="162">
        <v>0</v>
      </c>
      <c r="X19" s="162">
        <v>0</v>
      </c>
      <c r="Y19" s="162">
        <v>0</v>
      </c>
      <c r="Z19" s="162">
        <v>0</v>
      </c>
      <c r="AA19" s="162">
        <v>0</v>
      </c>
      <c r="AB19" s="162">
        <v>0</v>
      </c>
      <c r="AC19" s="162">
        <v>0</v>
      </c>
      <c r="AD19" s="162">
        <v>0</v>
      </c>
      <c r="AE19" s="162">
        <v>0</v>
      </c>
      <c r="AF19" s="162">
        <v>0</v>
      </c>
      <c r="AG19" s="162"/>
      <c r="AH19" s="296">
        <v>0</v>
      </c>
      <c r="AI19" s="184"/>
    </row>
    <row r="20" spans="2:35" x14ac:dyDescent="0.5">
      <c r="B20" s="115" t="s">
        <v>124</v>
      </c>
      <c r="C20" s="162">
        <v>0</v>
      </c>
      <c r="D20" s="162">
        <v>0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62">
        <v>0</v>
      </c>
      <c r="N20" s="162">
        <v>0</v>
      </c>
      <c r="O20" s="162">
        <v>0</v>
      </c>
      <c r="P20" s="162">
        <v>0</v>
      </c>
      <c r="Q20" s="162">
        <v>0</v>
      </c>
      <c r="R20" s="162">
        <v>0</v>
      </c>
      <c r="S20" s="162">
        <v>0</v>
      </c>
      <c r="T20" s="162">
        <v>0</v>
      </c>
      <c r="U20" s="162">
        <v>0</v>
      </c>
      <c r="V20" s="162">
        <v>0</v>
      </c>
      <c r="W20" s="162">
        <v>0</v>
      </c>
      <c r="X20" s="162">
        <v>0</v>
      </c>
      <c r="Y20" s="162">
        <v>0</v>
      </c>
      <c r="Z20" s="162">
        <v>0</v>
      </c>
      <c r="AA20" s="162">
        <v>0</v>
      </c>
      <c r="AB20" s="162">
        <v>0</v>
      </c>
      <c r="AC20" s="162">
        <v>0</v>
      </c>
      <c r="AD20" s="162">
        <v>0</v>
      </c>
      <c r="AE20" s="162">
        <v>0</v>
      </c>
      <c r="AF20" s="162">
        <v>0</v>
      </c>
      <c r="AG20" s="162"/>
      <c r="AH20" s="296">
        <v>0</v>
      </c>
      <c r="AI20" s="184"/>
    </row>
    <row r="21" spans="2:35" x14ac:dyDescent="0.5">
      <c r="B21" s="115" t="s">
        <v>125</v>
      </c>
      <c r="C21" s="162">
        <v>0</v>
      </c>
      <c r="D21" s="162">
        <v>0</v>
      </c>
      <c r="E21" s="162">
        <v>0</v>
      </c>
      <c r="F21" s="162">
        <v>0</v>
      </c>
      <c r="G21" s="162">
        <v>0</v>
      </c>
      <c r="H21" s="162">
        <v>0</v>
      </c>
      <c r="I21" s="162">
        <v>0</v>
      </c>
      <c r="J21" s="162">
        <v>0</v>
      </c>
      <c r="K21" s="162">
        <v>0</v>
      </c>
      <c r="L21" s="162">
        <v>0</v>
      </c>
      <c r="M21" s="162">
        <v>0</v>
      </c>
      <c r="N21" s="162">
        <v>0</v>
      </c>
      <c r="O21" s="162">
        <v>0</v>
      </c>
      <c r="P21" s="162">
        <v>0</v>
      </c>
      <c r="Q21" s="162">
        <v>0</v>
      </c>
      <c r="R21" s="162">
        <v>0</v>
      </c>
      <c r="S21" s="162">
        <v>0</v>
      </c>
      <c r="T21" s="162">
        <v>0</v>
      </c>
      <c r="U21" s="162">
        <v>0</v>
      </c>
      <c r="V21" s="162">
        <v>0</v>
      </c>
      <c r="W21" s="162">
        <v>0</v>
      </c>
      <c r="X21" s="162">
        <v>0</v>
      </c>
      <c r="Y21" s="162">
        <v>0</v>
      </c>
      <c r="Z21" s="162">
        <v>0</v>
      </c>
      <c r="AA21" s="162">
        <v>0</v>
      </c>
      <c r="AB21" s="162">
        <v>0</v>
      </c>
      <c r="AC21" s="162">
        <v>0</v>
      </c>
      <c r="AD21" s="162">
        <v>0</v>
      </c>
      <c r="AE21" s="162">
        <v>0</v>
      </c>
      <c r="AF21" s="162">
        <v>0</v>
      </c>
      <c r="AG21" s="162"/>
      <c r="AH21" s="296">
        <v>0</v>
      </c>
      <c r="AI21" s="184"/>
    </row>
    <row r="22" spans="2:35" x14ac:dyDescent="0.5">
      <c r="B22" s="115" t="s">
        <v>126</v>
      </c>
      <c r="C22" s="162">
        <v>0</v>
      </c>
      <c r="D22" s="162">
        <v>0</v>
      </c>
      <c r="E22" s="162">
        <v>0</v>
      </c>
      <c r="F22" s="162">
        <v>0</v>
      </c>
      <c r="G22" s="162">
        <v>0</v>
      </c>
      <c r="H22" s="162">
        <v>0</v>
      </c>
      <c r="I22" s="162">
        <v>0</v>
      </c>
      <c r="J22" s="162">
        <v>0</v>
      </c>
      <c r="K22" s="162">
        <v>0</v>
      </c>
      <c r="L22" s="162">
        <v>0</v>
      </c>
      <c r="M22" s="162">
        <v>0</v>
      </c>
      <c r="N22" s="162">
        <v>0</v>
      </c>
      <c r="O22" s="162">
        <v>0</v>
      </c>
      <c r="P22" s="162">
        <v>0</v>
      </c>
      <c r="Q22" s="162">
        <v>0</v>
      </c>
      <c r="R22" s="162">
        <v>0</v>
      </c>
      <c r="S22" s="162">
        <v>0</v>
      </c>
      <c r="T22" s="162">
        <v>0</v>
      </c>
      <c r="U22" s="162">
        <v>0</v>
      </c>
      <c r="V22" s="162">
        <v>0</v>
      </c>
      <c r="W22" s="162">
        <v>0</v>
      </c>
      <c r="X22" s="162">
        <v>0</v>
      </c>
      <c r="Y22" s="162">
        <v>0</v>
      </c>
      <c r="Z22" s="162">
        <v>0</v>
      </c>
      <c r="AA22" s="162">
        <v>0</v>
      </c>
      <c r="AB22" s="162">
        <v>0</v>
      </c>
      <c r="AC22" s="162">
        <v>0</v>
      </c>
      <c r="AD22" s="162">
        <v>0</v>
      </c>
      <c r="AE22" s="162">
        <v>0</v>
      </c>
      <c r="AF22" s="162">
        <v>0</v>
      </c>
      <c r="AG22" s="162"/>
      <c r="AH22" s="296">
        <v>0</v>
      </c>
      <c r="AI22" s="184"/>
    </row>
    <row r="23" spans="2:35" x14ac:dyDescent="0.5">
      <c r="B23" s="115" t="s">
        <v>127</v>
      </c>
      <c r="C23" s="162">
        <v>0</v>
      </c>
      <c r="D23" s="162">
        <v>0</v>
      </c>
      <c r="E23" s="162">
        <v>0</v>
      </c>
      <c r="F23" s="162">
        <v>0</v>
      </c>
      <c r="G23" s="162">
        <v>0</v>
      </c>
      <c r="H23" s="162">
        <v>0</v>
      </c>
      <c r="I23" s="162">
        <v>0</v>
      </c>
      <c r="J23" s="162">
        <v>0</v>
      </c>
      <c r="K23" s="162">
        <v>0</v>
      </c>
      <c r="L23" s="162">
        <v>0</v>
      </c>
      <c r="M23" s="162">
        <v>0</v>
      </c>
      <c r="N23" s="162">
        <v>0</v>
      </c>
      <c r="O23" s="162">
        <v>0</v>
      </c>
      <c r="P23" s="162">
        <v>0</v>
      </c>
      <c r="Q23" s="162">
        <v>0</v>
      </c>
      <c r="R23" s="162">
        <v>0</v>
      </c>
      <c r="S23" s="162">
        <v>0</v>
      </c>
      <c r="T23" s="162">
        <v>0</v>
      </c>
      <c r="U23" s="162">
        <v>0</v>
      </c>
      <c r="V23" s="162">
        <v>0</v>
      </c>
      <c r="W23" s="162">
        <v>0</v>
      </c>
      <c r="X23" s="162">
        <v>0</v>
      </c>
      <c r="Y23" s="162">
        <v>0</v>
      </c>
      <c r="Z23" s="162">
        <v>0</v>
      </c>
      <c r="AA23" s="162">
        <v>0</v>
      </c>
      <c r="AB23" s="162">
        <v>0</v>
      </c>
      <c r="AC23" s="162">
        <v>0</v>
      </c>
      <c r="AD23" s="162">
        <v>0</v>
      </c>
      <c r="AE23" s="162">
        <v>0</v>
      </c>
      <c r="AF23" s="162">
        <v>0</v>
      </c>
      <c r="AG23" s="162"/>
      <c r="AH23" s="296">
        <v>0</v>
      </c>
      <c r="AI23" s="184"/>
    </row>
    <row r="24" spans="2:35" x14ac:dyDescent="0.5">
      <c r="B24" s="115" t="s">
        <v>128</v>
      </c>
      <c r="C24" s="162">
        <v>0</v>
      </c>
      <c r="D24" s="162">
        <v>0</v>
      </c>
      <c r="E24" s="162">
        <v>0</v>
      </c>
      <c r="F24" s="162">
        <v>0</v>
      </c>
      <c r="G24" s="162">
        <v>0</v>
      </c>
      <c r="H24" s="162">
        <v>0</v>
      </c>
      <c r="I24" s="162">
        <v>0</v>
      </c>
      <c r="J24" s="162">
        <v>0</v>
      </c>
      <c r="K24" s="162">
        <v>0</v>
      </c>
      <c r="L24" s="162">
        <v>0</v>
      </c>
      <c r="M24" s="162">
        <v>0</v>
      </c>
      <c r="N24" s="162">
        <v>0</v>
      </c>
      <c r="O24" s="162">
        <v>0</v>
      </c>
      <c r="P24" s="162">
        <v>0</v>
      </c>
      <c r="Q24" s="162">
        <v>0</v>
      </c>
      <c r="R24" s="162">
        <v>0</v>
      </c>
      <c r="S24" s="162">
        <v>0</v>
      </c>
      <c r="T24" s="162">
        <v>0</v>
      </c>
      <c r="U24" s="162">
        <v>0</v>
      </c>
      <c r="V24" s="162">
        <v>0</v>
      </c>
      <c r="W24" s="162">
        <v>0</v>
      </c>
      <c r="X24" s="162">
        <v>0</v>
      </c>
      <c r="Y24" s="162">
        <v>0</v>
      </c>
      <c r="Z24" s="162">
        <v>0</v>
      </c>
      <c r="AA24" s="162">
        <v>0</v>
      </c>
      <c r="AB24" s="162">
        <v>0</v>
      </c>
      <c r="AC24" s="162">
        <v>0</v>
      </c>
      <c r="AD24" s="162">
        <v>0</v>
      </c>
      <c r="AE24" s="162">
        <v>0</v>
      </c>
      <c r="AF24" s="162">
        <v>0</v>
      </c>
      <c r="AG24" s="162"/>
      <c r="AH24" s="296">
        <v>0</v>
      </c>
      <c r="AI24" s="184"/>
    </row>
    <row r="25" spans="2:35" x14ac:dyDescent="0.5">
      <c r="B25" s="115" t="s">
        <v>129</v>
      </c>
      <c r="C25" s="162">
        <v>0</v>
      </c>
      <c r="D25" s="162">
        <v>0</v>
      </c>
      <c r="E25" s="162">
        <v>0</v>
      </c>
      <c r="F25" s="162">
        <v>0</v>
      </c>
      <c r="G25" s="162">
        <v>0</v>
      </c>
      <c r="H25" s="162">
        <v>0</v>
      </c>
      <c r="I25" s="162">
        <v>0</v>
      </c>
      <c r="J25" s="162">
        <v>0</v>
      </c>
      <c r="K25" s="162">
        <v>0</v>
      </c>
      <c r="L25" s="162">
        <v>0</v>
      </c>
      <c r="M25" s="162">
        <v>0</v>
      </c>
      <c r="N25" s="162">
        <v>0</v>
      </c>
      <c r="O25" s="162">
        <v>0</v>
      </c>
      <c r="P25" s="162">
        <v>0</v>
      </c>
      <c r="Q25" s="162">
        <v>0</v>
      </c>
      <c r="R25" s="162">
        <v>0</v>
      </c>
      <c r="S25" s="162">
        <v>0</v>
      </c>
      <c r="T25" s="162">
        <v>0</v>
      </c>
      <c r="U25" s="162">
        <v>0</v>
      </c>
      <c r="V25" s="162">
        <v>0</v>
      </c>
      <c r="W25" s="162">
        <v>0</v>
      </c>
      <c r="X25" s="162">
        <v>0</v>
      </c>
      <c r="Y25" s="162">
        <v>0</v>
      </c>
      <c r="Z25" s="162">
        <v>0</v>
      </c>
      <c r="AA25" s="162">
        <v>0</v>
      </c>
      <c r="AB25" s="162">
        <v>0</v>
      </c>
      <c r="AC25" s="162">
        <v>0</v>
      </c>
      <c r="AD25" s="162">
        <v>0</v>
      </c>
      <c r="AE25" s="162">
        <v>0</v>
      </c>
      <c r="AF25" s="162">
        <v>0</v>
      </c>
      <c r="AG25" s="162"/>
      <c r="AH25" s="296">
        <v>0</v>
      </c>
      <c r="AI25" s="184"/>
    </row>
    <row r="26" spans="2:35" x14ac:dyDescent="0.5">
      <c r="B26" s="115" t="s">
        <v>130</v>
      </c>
      <c r="C26" s="162">
        <v>0</v>
      </c>
      <c r="D26" s="162">
        <v>0</v>
      </c>
      <c r="E26" s="162">
        <v>0</v>
      </c>
      <c r="F26" s="162">
        <v>0</v>
      </c>
      <c r="G26" s="162">
        <v>0</v>
      </c>
      <c r="H26" s="162">
        <v>0</v>
      </c>
      <c r="I26" s="162">
        <v>0</v>
      </c>
      <c r="J26" s="162">
        <v>0</v>
      </c>
      <c r="K26" s="162">
        <v>0</v>
      </c>
      <c r="L26" s="162">
        <v>0</v>
      </c>
      <c r="M26" s="162">
        <v>0</v>
      </c>
      <c r="N26" s="162">
        <v>0</v>
      </c>
      <c r="O26" s="162">
        <v>0</v>
      </c>
      <c r="P26" s="162">
        <v>0</v>
      </c>
      <c r="Q26" s="162">
        <v>0</v>
      </c>
      <c r="R26" s="162">
        <v>0</v>
      </c>
      <c r="S26" s="162">
        <v>0</v>
      </c>
      <c r="T26" s="162">
        <v>0</v>
      </c>
      <c r="U26" s="162">
        <v>0</v>
      </c>
      <c r="V26" s="162">
        <v>0</v>
      </c>
      <c r="W26" s="162">
        <v>0</v>
      </c>
      <c r="X26" s="162">
        <v>0</v>
      </c>
      <c r="Y26" s="162">
        <v>0</v>
      </c>
      <c r="Z26" s="162">
        <v>0</v>
      </c>
      <c r="AA26" s="162">
        <v>0</v>
      </c>
      <c r="AB26" s="162">
        <v>0</v>
      </c>
      <c r="AC26" s="162">
        <v>0</v>
      </c>
      <c r="AD26" s="162">
        <v>0</v>
      </c>
      <c r="AE26" s="162">
        <v>0</v>
      </c>
      <c r="AF26" s="162">
        <v>0</v>
      </c>
      <c r="AG26" s="162"/>
      <c r="AH26" s="296">
        <v>0</v>
      </c>
      <c r="AI26" s="184"/>
    </row>
    <row r="27" spans="2:35" x14ac:dyDescent="0.5">
      <c r="B27" s="115" t="s">
        <v>114</v>
      </c>
      <c r="C27" s="162">
        <v>0</v>
      </c>
      <c r="D27" s="162">
        <v>0</v>
      </c>
      <c r="E27" s="162">
        <v>0</v>
      </c>
      <c r="F27" s="162">
        <v>0</v>
      </c>
      <c r="G27" s="162">
        <v>0</v>
      </c>
      <c r="H27" s="162">
        <v>0</v>
      </c>
      <c r="I27" s="162">
        <v>0</v>
      </c>
      <c r="J27" s="162">
        <v>0</v>
      </c>
      <c r="K27" s="162">
        <v>0</v>
      </c>
      <c r="L27" s="162">
        <v>0</v>
      </c>
      <c r="M27" s="162">
        <v>0</v>
      </c>
      <c r="N27" s="162">
        <v>0</v>
      </c>
      <c r="O27" s="162">
        <v>0</v>
      </c>
      <c r="P27" s="162">
        <v>0</v>
      </c>
      <c r="Q27" s="162">
        <v>0</v>
      </c>
      <c r="R27" s="162">
        <v>0</v>
      </c>
      <c r="S27" s="162">
        <v>0</v>
      </c>
      <c r="T27" s="162">
        <v>0</v>
      </c>
      <c r="U27" s="162">
        <v>0</v>
      </c>
      <c r="V27" s="162">
        <v>0</v>
      </c>
      <c r="W27" s="162">
        <v>0</v>
      </c>
      <c r="X27" s="162">
        <v>0</v>
      </c>
      <c r="Y27" s="162">
        <v>0</v>
      </c>
      <c r="Z27" s="162">
        <v>0</v>
      </c>
      <c r="AA27" s="162">
        <v>0</v>
      </c>
      <c r="AB27" s="162">
        <v>0</v>
      </c>
      <c r="AC27" s="162">
        <v>0</v>
      </c>
      <c r="AD27" s="162">
        <v>0</v>
      </c>
      <c r="AE27" s="162">
        <v>0</v>
      </c>
      <c r="AF27" s="162">
        <v>0</v>
      </c>
      <c r="AG27" s="162"/>
      <c r="AH27" s="296">
        <v>0</v>
      </c>
      <c r="AI27" s="184"/>
    </row>
    <row r="28" spans="2:35" x14ac:dyDescent="0.5">
      <c r="B28" s="115" t="s">
        <v>131</v>
      </c>
      <c r="C28" s="162">
        <v>0</v>
      </c>
      <c r="D28" s="162">
        <v>0</v>
      </c>
      <c r="E28" s="162">
        <v>0</v>
      </c>
      <c r="F28" s="162">
        <v>0</v>
      </c>
      <c r="G28" s="162">
        <v>0</v>
      </c>
      <c r="H28" s="162">
        <v>0</v>
      </c>
      <c r="I28" s="162">
        <v>0</v>
      </c>
      <c r="J28" s="162">
        <v>0</v>
      </c>
      <c r="K28" s="162">
        <v>0</v>
      </c>
      <c r="L28" s="162">
        <v>0</v>
      </c>
      <c r="M28" s="162">
        <v>0</v>
      </c>
      <c r="N28" s="162">
        <v>0</v>
      </c>
      <c r="O28" s="162">
        <v>0</v>
      </c>
      <c r="P28" s="162">
        <v>0</v>
      </c>
      <c r="Q28" s="162">
        <v>0</v>
      </c>
      <c r="R28" s="162">
        <v>0</v>
      </c>
      <c r="S28" s="162">
        <v>0</v>
      </c>
      <c r="T28" s="162">
        <v>0</v>
      </c>
      <c r="U28" s="162">
        <v>0</v>
      </c>
      <c r="V28" s="162">
        <v>0</v>
      </c>
      <c r="W28" s="162">
        <v>0</v>
      </c>
      <c r="X28" s="162">
        <v>0</v>
      </c>
      <c r="Y28" s="162">
        <v>0</v>
      </c>
      <c r="Z28" s="162">
        <v>0</v>
      </c>
      <c r="AA28" s="162">
        <v>0</v>
      </c>
      <c r="AB28" s="162">
        <v>0</v>
      </c>
      <c r="AC28" s="162">
        <v>0</v>
      </c>
      <c r="AD28" s="162">
        <v>0</v>
      </c>
      <c r="AE28" s="162">
        <v>0</v>
      </c>
      <c r="AF28" s="162">
        <v>0</v>
      </c>
      <c r="AG28" s="162"/>
      <c r="AH28" s="296">
        <v>0</v>
      </c>
      <c r="AI28" s="184"/>
    </row>
    <row r="29" spans="2:35" x14ac:dyDescent="0.5">
      <c r="B29" s="115" t="s">
        <v>132</v>
      </c>
      <c r="C29" s="162">
        <v>0</v>
      </c>
      <c r="D29" s="162">
        <v>0</v>
      </c>
      <c r="E29" s="162">
        <v>0</v>
      </c>
      <c r="F29" s="162">
        <v>0</v>
      </c>
      <c r="G29" s="162">
        <v>0</v>
      </c>
      <c r="H29" s="162">
        <v>0</v>
      </c>
      <c r="I29" s="162">
        <v>0</v>
      </c>
      <c r="J29" s="162">
        <v>0</v>
      </c>
      <c r="K29" s="162">
        <v>0</v>
      </c>
      <c r="L29" s="162">
        <v>0</v>
      </c>
      <c r="M29" s="162">
        <v>0</v>
      </c>
      <c r="N29" s="162">
        <v>0</v>
      </c>
      <c r="O29" s="162">
        <v>0</v>
      </c>
      <c r="P29" s="162">
        <v>0</v>
      </c>
      <c r="Q29" s="162">
        <v>0</v>
      </c>
      <c r="R29" s="162">
        <v>0</v>
      </c>
      <c r="S29" s="162">
        <v>0</v>
      </c>
      <c r="T29" s="162">
        <v>0</v>
      </c>
      <c r="U29" s="162">
        <v>0</v>
      </c>
      <c r="V29" s="162">
        <v>0</v>
      </c>
      <c r="W29" s="162">
        <v>0</v>
      </c>
      <c r="X29" s="162">
        <v>0</v>
      </c>
      <c r="Y29" s="162">
        <v>0</v>
      </c>
      <c r="Z29" s="162">
        <v>0</v>
      </c>
      <c r="AA29" s="162">
        <v>0</v>
      </c>
      <c r="AB29" s="162">
        <v>0</v>
      </c>
      <c r="AC29" s="162">
        <v>0</v>
      </c>
      <c r="AD29" s="162">
        <v>0</v>
      </c>
      <c r="AE29" s="162">
        <v>0</v>
      </c>
      <c r="AF29" s="162">
        <v>0</v>
      </c>
      <c r="AG29" s="162"/>
      <c r="AH29" s="296">
        <v>0</v>
      </c>
      <c r="AI29" s="184"/>
    </row>
    <row r="30" spans="2:35" x14ac:dyDescent="0.5">
      <c r="B30" s="115" t="s">
        <v>133</v>
      </c>
      <c r="C30" s="162">
        <v>0</v>
      </c>
      <c r="D30" s="162">
        <v>0</v>
      </c>
      <c r="E30" s="162">
        <v>0</v>
      </c>
      <c r="F30" s="162">
        <v>0</v>
      </c>
      <c r="G30" s="162">
        <v>0</v>
      </c>
      <c r="H30" s="162">
        <v>0</v>
      </c>
      <c r="I30" s="162">
        <v>0</v>
      </c>
      <c r="J30" s="162">
        <v>0</v>
      </c>
      <c r="K30" s="162">
        <v>0</v>
      </c>
      <c r="L30" s="162">
        <v>0</v>
      </c>
      <c r="M30" s="162">
        <v>0</v>
      </c>
      <c r="N30" s="162">
        <v>0</v>
      </c>
      <c r="O30" s="162">
        <v>0</v>
      </c>
      <c r="P30" s="162">
        <v>0</v>
      </c>
      <c r="Q30" s="162">
        <v>0</v>
      </c>
      <c r="R30" s="162">
        <v>0</v>
      </c>
      <c r="S30" s="162">
        <v>0</v>
      </c>
      <c r="T30" s="162">
        <v>0</v>
      </c>
      <c r="U30" s="162">
        <v>0</v>
      </c>
      <c r="V30" s="162">
        <v>0</v>
      </c>
      <c r="W30" s="162">
        <v>0</v>
      </c>
      <c r="X30" s="162">
        <v>0</v>
      </c>
      <c r="Y30" s="162">
        <v>0</v>
      </c>
      <c r="Z30" s="162">
        <v>0</v>
      </c>
      <c r="AA30" s="162">
        <v>0</v>
      </c>
      <c r="AB30" s="162">
        <v>0</v>
      </c>
      <c r="AC30" s="162">
        <v>0</v>
      </c>
      <c r="AD30" s="162">
        <v>0</v>
      </c>
      <c r="AE30" s="162">
        <v>0</v>
      </c>
      <c r="AF30" s="162">
        <v>0</v>
      </c>
      <c r="AG30" s="162"/>
      <c r="AH30" s="296">
        <v>0</v>
      </c>
      <c r="AI30" s="184"/>
    </row>
    <row r="31" spans="2:35" x14ac:dyDescent="0.5">
      <c r="B31" s="115" t="s">
        <v>134</v>
      </c>
      <c r="C31" s="162">
        <v>0</v>
      </c>
      <c r="D31" s="162">
        <v>0</v>
      </c>
      <c r="E31" s="162">
        <v>0</v>
      </c>
      <c r="F31" s="162">
        <v>0</v>
      </c>
      <c r="G31" s="162">
        <v>0</v>
      </c>
      <c r="H31" s="162">
        <v>0</v>
      </c>
      <c r="I31" s="162">
        <v>0</v>
      </c>
      <c r="J31" s="162">
        <v>0</v>
      </c>
      <c r="K31" s="162">
        <v>0</v>
      </c>
      <c r="L31" s="162">
        <v>0</v>
      </c>
      <c r="M31" s="162">
        <v>0</v>
      </c>
      <c r="N31" s="162">
        <v>0</v>
      </c>
      <c r="O31" s="162">
        <v>0</v>
      </c>
      <c r="P31" s="162">
        <v>0</v>
      </c>
      <c r="Q31" s="162">
        <v>0</v>
      </c>
      <c r="R31" s="162">
        <v>0</v>
      </c>
      <c r="S31" s="162">
        <v>0</v>
      </c>
      <c r="T31" s="162">
        <v>0</v>
      </c>
      <c r="U31" s="162">
        <v>0</v>
      </c>
      <c r="V31" s="162">
        <v>0</v>
      </c>
      <c r="W31" s="162">
        <v>0</v>
      </c>
      <c r="X31" s="162">
        <v>0</v>
      </c>
      <c r="Y31" s="162">
        <v>0</v>
      </c>
      <c r="Z31" s="162">
        <v>0</v>
      </c>
      <c r="AA31" s="162">
        <v>0</v>
      </c>
      <c r="AB31" s="162">
        <v>0</v>
      </c>
      <c r="AC31" s="162">
        <v>0</v>
      </c>
      <c r="AD31" s="162">
        <v>0</v>
      </c>
      <c r="AE31" s="162">
        <v>0</v>
      </c>
      <c r="AF31" s="162">
        <v>0</v>
      </c>
      <c r="AG31" s="162"/>
      <c r="AH31" s="296">
        <v>0</v>
      </c>
      <c r="AI31" s="184"/>
    </row>
    <row r="32" spans="2:35" x14ac:dyDescent="0.5">
      <c r="B32" s="115" t="s">
        <v>161</v>
      </c>
      <c r="C32" s="162">
        <v>0</v>
      </c>
      <c r="D32" s="162">
        <v>0</v>
      </c>
      <c r="E32" s="162">
        <v>0</v>
      </c>
      <c r="F32" s="162">
        <v>0</v>
      </c>
      <c r="G32" s="162">
        <v>0</v>
      </c>
      <c r="H32" s="162">
        <v>0</v>
      </c>
      <c r="I32" s="162">
        <v>0</v>
      </c>
      <c r="J32" s="162">
        <v>0</v>
      </c>
      <c r="K32" s="162">
        <v>0</v>
      </c>
      <c r="L32" s="162">
        <v>0</v>
      </c>
      <c r="M32" s="162">
        <v>0</v>
      </c>
      <c r="N32" s="162">
        <v>0</v>
      </c>
      <c r="O32" s="162">
        <v>0</v>
      </c>
      <c r="P32" s="162">
        <v>0</v>
      </c>
      <c r="Q32" s="162">
        <v>0</v>
      </c>
      <c r="R32" s="162">
        <v>0</v>
      </c>
      <c r="S32" s="162">
        <v>0</v>
      </c>
      <c r="T32" s="162">
        <v>0</v>
      </c>
      <c r="U32" s="162">
        <v>0</v>
      </c>
      <c r="V32" s="162">
        <v>0</v>
      </c>
      <c r="W32" s="162">
        <v>0</v>
      </c>
      <c r="X32" s="162">
        <v>0</v>
      </c>
      <c r="Y32" s="162">
        <v>0</v>
      </c>
      <c r="Z32" s="162">
        <v>0</v>
      </c>
      <c r="AA32" s="162">
        <v>0</v>
      </c>
      <c r="AB32" s="162">
        <v>0</v>
      </c>
      <c r="AC32" s="162">
        <v>0</v>
      </c>
      <c r="AD32" s="162">
        <v>0</v>
      </c>
      <c r="AE32" s="162">
        <v>0</v>
      </c>
      <c r="AF32" s="162">
        <v>0</v>
      </c>
      <c r="AG32" s="162"/>
      <c r="AH32" s="296">
        <v>0</v>
      </c>
      <c r="AI32" s="184"/>
    </row>
    <row r="33" spans="2:35" ht="24.6" customHeight="1" x14ac:dyDescent="0.5">
      <c r="B33" s="115" t="s">
        <v>135</v>
      </c>
      <c r="C33" s="162">
        <v>0</v>
      </c>
      <c r="D33" s="162">
        <v>0</v>
      </c>
      <c r="E33" s="162">
        <v>0</v>
      </c>
      <c r="F33" s="162">
        <v>0</v>
      </c>
      <c r="G33" s="162">
        <v>0</v>
      </c>
      <c r="H33" s="162">
        <v>0</v>
      </c>
      <c r="I33" s="162">
        <v>0</v>
      </c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  <c r="P33" s="162">
        <v>0</v>
      </c>
      <c r="Q33" s="162">
        <v>0</v>
      </c>
      <c r="R33" s="162">
        <v>0</v>
      </c>
      <c r="S33" s="162">
        <v>0</v>
      </c>
      <c r="T33" s="162">
        <v>0</v>
      </c>
      <c r="U33" s="162">
        <v>0</v>
      </c>
      <c r="V33" s="162">
        <v>0</v>
      </c>
      <c r="W33" s="162">
        <v>0</v>
      </c>
      <c r="X33" s="162">
        <v>0</v>
      </c>
      <c r="Y33" s="162">
        <v>0</v>
      </c>
      <c r="Z33" s="162">
        <v>0</v>
      </c>
      <c r="AA33" s="162">
        <v>0</v>
      </c>
      <c r="AB33" s="162">
        <v>0</v>
      </c>
      <c r="AC33" s="162">
        <v>0</v>
      </c>
      <c r="AD33" s="162">
        <v>0</v>
      </c>
      <c r="AE33" s="162">
        <v>0</v>
      </c>
      <c r="AF33" s="162">
        <v>0</v>
      </c>
      <c r="AG33" s="162"/>
      <c r="AH33" s="296">
        <v>0</v>
      </c>
      <c r="AI33" s="184"/>
    </row>
    <row r="34" spans="2:35" hidden="1" x14ac:dyDescent="0.5">
      <c r="B34" s="114"/>
      <c r="C34" s="162"/>
      <c r="D34" s="162"/>
      <c r="E34" s="162"/>
      <c r="F34" s="162"/>
      <c r="G34" s="162"/>
      <c r="H34" s="162"/>
      <c r="I34" s="162"/>
      <c r="J34" s="162">
        <v>0</v>
      </c>
      <c r="K34" s="162">
        <v>0</v>
      </c>
      <c r="L34" s="162">
        <v>0</v>
      </c>
      <c r="M34" s="162">
        <v>0</v>
      </c>
      <c r="N34" s="162">
        <v>0</v>
      </c>
      <c r="O34" s="162">
        <v>0</v>
      </c>
      <c r="P34" s="162">
        <v>0</v>
      </c>
      <c r="Q34" s="162">
        <v>0</v>
      </c>
      <c r="R34" s="162">
        <v>0</v>
      </c>
      <c r="S34" s="162">
        <v>0</v>
      </c>
      <c r="T34" s="162">
        <v>0</v>
      </c>
      <c r="U34" s="162">
        <v>0</v>
      </c>
      <c r="V34" s="162">
        <v>0</v>
      </c>
      <c r="W34" s="162">
        <v>0</v>
      </c>
      <c r="X34" s="162">
        <v>0</v>
      </c>
      <c r="Y34" s="162">
        <v>0</v>
      </c>
      <c r="Z34" s="162">
        <v>0</v>
      </c>
      <c r="AA34" s="162">
        <v>0</v>
      </c>
      <c r="AB34" s="162">
        <v>0</v>
      </c>
      <c r="AC34" s="162">
        <v>0</v>
      </c>
      <c r="AD34" s="162">
        <v>0</v>
      </c>
      <c r="AE34" s="162">
        <v>0</v>
      </c>
      <c r="AF34" s="162">
        <v>0</v>
      </c>
      <c r="AG34" s="162">
        <v>0</v>
      </c>
      <c r="AH34" s="296">
        <v>0</v>
      </c>
      <c r="AI34" s="184"/>
    </row>
    <row r="35" spans="2:35" x14ac:dyDescent="0.5">
      <c r="B35" s="114" t="s">
        <v>60</v>
      </c>
      <c r="C35" s="162">
        <v>0</v>
      </c>
      <c r="D35" s="162">
        <v>0</v>
      </c>
      <c r="E35" s="162">
        <v>0</v>
      </c>
      <c r="F35" s="162">
        <v>0</v>
      </c>
      <c r="G35" s="162">
        <v>0</v>
      </c>
      <c r="H35" s="162">
        <v>0</v>
      </c>
      <c r="I35" s="162">
        <v>0</v>
      </c>
      <c r="J35" s="162">
        <v>0</v>
      </c>
      <c r="K35" s="162">
        <v>0</v>
      </c>
      <c r="L35" s="162">
        <v>0</v>
      </c>
      <c r="M35" s="162">
        <v>0</v>
      </c>
      <c r="N35" s="162">
        <v>0</v>
      </c>
      <c r="O35" s="162">
        <v>0</v>
      </c>
      <c r="P35" s="162">
        <v>0</v>
      </c>
      <c r="Q35" s="162">
        <v>0</v>
      </c>
      <c r="R35" s="162">
        <v>0</v>
      </c>
      <c r="S35" s="162">
        <v>0</v>
      </c>
      <c r="T35" s="162">
        <v>0</v>
      </c>
      <c r="U35" s="162">
        <v>0</v>
      </c>
      <c r="V35" s="162">
        <v>0</v>
      </c>
      <c r="W35" s="162">
        <v>0</v>
      </c>
      <c r="X35" s="162">
        <v>0</v>
      </c>
      <c r="Y35" s="162">
        <v>0</v>
      </c>
      <c r="Z35" s="162">
        <v>0</v>
      </c>
      <c r="AA35" s="162">
        <v>0</v>
      </c>
      <c r="AB35" s="162">
        <v>0</v>
      </c>
      <c r="AC35" s="162">
        <v>0</v>
      </c>
      <c r="AD35" s="162">
        <v>0</v>
      </c>
      <c r="AE35" s="162">
        <v>0</v>
      </c>
      <c r="AF35" s="162">
        <v>0</v>
      </c>
      <c r="AG35" s="162">
        <v>0</v>
      </c>
      <c r="AH35" s="296">
        <v>0</v>
      </c>
      <c r="AI35" s="184"/>
    </row>
    <row r="36" spans="2:35" x14ac:dyDescent="0.5">
      <c r="B36" s="114" t="s">
        <v>185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296"/>
      <c r="AI36" s="184"/>
    </row>
    <row r="37" spans="2:35" x14ac:dyDescent="0.5">
      <c r="B37" s="114" t="s">
        <v>183</v>
      </c>
      <c r="C37" s="162">
        <v>0</v>
      </c>
      <c r="D37" s="162">
        <v>0</v>
      </c>
      <c r="E37" s="162">
        <v>0</v>
      </c>
      <c r="F37" s="162">
        <v>0</v>
      </c>
      <c r="G37" s="162">
        <v>0</v>
      </c>
      <c r="H37" s="162">
        <v>0</v>
      </c>
      <c r="I37" s="162">
        <v>0</v>
      </c>
      <c r="J37" s="162">
        <v>0</v>
      </c>
      <c r="K37" s="162">
        <v>0</v>
      </c>
      <c r="L37" s="162">
        <v>0</v>
      </c>
      <c r="M37" s="162">
        <v>0</v>
      </c>
      <c r="N37" s="162">
        <v>0</v>
      </c>
      <c r="O37" s="162">
        <v>0</v>
      </c>
      <c r="P37" s="162">
        <v>0</v>
      </c>
      <c r="Q37" s="162">
        <v>0</v>
      </c>
      <c r="R37" s="162">
        <v>0</v>
      </c>
      <c r="S37" s="162">
        <v>0</v>
      </c>
      <c r="T37" s="162">
        <v>0</v>
      </c>
      <c r="U37" s="162">
        <v>0</v>
      </c>
      <c r="V37" s="162">
        <v>0</v>
      </c>
      <c r="W37" s="162">
        <v>0</v>
      </c>
      <c r="X37" s="162">
        <v>0</v>
      </c>
      <c r="Y37" s="162">
        <v>0</v>
      </c>
      <c r="Z37" s="162">
        <v>0</v>
      </c>
      <c r="AA37" s="162">
        <v>0</v>
      </c>
      <c r="AB37" s="162">
        <v>0</v>
      </c>
      <c r="AC37" s="162">
        <v>0</v>
      </c>
      <c r="AD37" s="162">
        <v>0</v>
      </c>
      <c r="AE37" s="162"/>
      <c r="AF37" s="162"/>
      <c r="AG37" s="162"/>
      <c r="AH37" s="296"/>
      <c r="AI37" s="184"/>
    </row>
    <row r="38" spans="2:35" x14ac:dyDescent="0.5">
      <c r="B38" s="114" t="s">
        <v>257</v>
      </c>
      <c r="C38" s="162">
        <v>0</v>
      </c>
      <c r="D38" s="162">
        <v>0</v>
      </c>
      <c r="E38" s="162">
        <v>0</v>
      </c>
      <c r="F38" s="162">
        <v>0</v>
      </c>
      <c r="G38" s="162">
        <v>0</v>
      </c>
      <c r="H38" s="162">
        <v>0</v>
      </c>
      <c r="I38" s="162">
        <v>0</v>
      </c>
      <c r="J38" s="162">
        <v>0</v>
      </c>
      <c r="K38" s="162">
        <v>0</v>
      </c>
      <c r="L38" s="162">
        <v>0</v>
      </c>
      <c r="M38" s="162">
        <v>0</v>
      </c>
      <c r="N38" s="162">
        <v>0</v>
      </c>
      <c r="O38" s="162">
        <v>0</v>
      </c>
      <c r="P38" s="162">
        <v>0</v>
      </c>
      <c r="Q38" s="162">
        <v>0</v>
      </c>
      <c r="R38" s="162">
        <v>0</v>
      </c>
      <c r="S38" s="162">
        <v>0</v>
      </c>
      <c r="T38" s="162">
        <v>0</v>
      </c>
      <c r="U38" s="162">
        <v>0</v>
      </c>
      <c r="V38" s="162">
        <v>0</v>
      </c>
      <c r="W38" s="162">
        <v>0</v>
      </c>
      <c r="X38" s="162">
        <v>0</v>
      </c>
      <c r="Y38" s="162">
        <v>0</v>
      </c>
      <c r="Z38" s="162">
        <v>0</v>
      </c>
      <c r="AA38" s="162">
        <v>0</v>
      </c>
      <c r="AB38" s="162">
        <v>0</v>
      </c>
      <c r="AC38" s="162">
        <v>0</v>
      </c>
      <c r="AD38" s="162">
        <v>0</v>
      </c>
      <c r="AE38" s="162">
        <v>0</v>
      </c>
      <c r="AF38" s="162">
        <v>0</v>
      </c>
      <c r="AG38" s="162">
        <v>0</v>
      </c>
      <c r="AH38" s="296"/>
      <c r="AI38" s="184"/>
    </row>
    <row r="39" spans="2:35" x14ac:dyDescent="0.5">
      <c r="B39" s="114" t="s">
        <v>184</v>
      </c>
      <c r="C39" s="162">
        <v>0</v>
      </c>
      <c r="D39" s="162">
        <v>0</v>
      </c>
      <c r="E39" s="162">
        <v>0</v>
      </c>
      <c r="F39" s="162">
        <v>0</v>
      </c>
      <c r="G39" s="162">
        <v>0</v>
      </c>
      <c r="H39" s="162">
        <v>0</v>
      </c>
      <c r="I39" s="162">
        <v>0</v>
      </c>
      <c r="J39" s="162">
        <v>0</v>
      </c>
      <c r="K39" s="162">
        <v>0</v>
      </c>
      <c r="L39" s="162">
        <v>0</v>
      </c>
      <c r="M39" s="162">
        <v>0</v>
      </c>
      <c r="N39" s="162">
        <v>0</v>
      </c>
      <c r="O39" s="162">
        <v>0</v>
      </c>
      <c r="P39" s="162">
        <v>0</v>
      </c>
      <c r="Q39" s="162">
        <v>0</v>
      </c>
      <c r="R39" s="162">
        <v>0</v>
      </c>
      <c r="S39" s="162">
        <v>0</v>
      </c>
      <c r="T39" s="162">
        <v>0</v>
      </c>
      <c r="U39" s="162">
        <v>0</v>
      </c>
      <c r="V39" s="162">
        <v>0</v>
      </c>
      <c r="W39" s="162">
        <v>0</v>
      </c>
      <c r="X39" s="162">
        <v>0</v>
      </c>
      <c r="Y39" s="162">
        <v>0</v>
      </c>
      <c r="Z39" s="162">
        <v>0</v>
      </c>
      <c r="AA39" s="162">
        <v>0</v>
      </c>
      <c r="AB39" s="162">
        <v>0</v>
      </c>
      <c r="AC39" s="162">
        <v>0</v>
      </c>
      <c r="AD39" s="162">
        <v>0</v>
      </c>
      <c r="AE39" s="162"/>
      <c r="AF39" s="162"/>
      <c r="AG39" s="162"/>
      <c r="AH39" s="296"/>
      <c r="AI39" s="184"/>
    </row>
    <row r="40" spans="2:35" x14ac:dyDescent="0.5">
      <c r="B40" s="120" t="s">
        <v>6</v>
      </c>
      <c r="C40" s="185">
        <v>0</v>
      </c>
      <c r="D40" s="185">
        <v>0</v>
      </c>
      <c r="E40" s="185">
        <v>0</v>
      </c>
      <c r="F40" s="185">
        <v>0</v>
      </c>
      <c r="G40" s="185">
        <v>0</v>
      </c>
      <c r="H40" s="185">
        <v>0</v>
      </c>
      <c r="I40" s="185">
        <v>0</v>
      </c>
      <c r="J40" s="185">
        <v>0</v>
      </c>
      <c r="K40" s="185">
        <v>0</v>
      </c>
      <c r="L40" s="185">
        <v>0</v>
      </c>
      <c r="M40" s="185">
        <v>0</v>
      </c>
      <c r="N40" s="185">
        <v>0</v>
      </c>
      <c r="O40" s="185">
        <v>0</v>
      </c>
      <c r="P40" s="185">
        <v>0</v>
      </c>
      <c r="Q40" s="185">
        <v>0</v>
      </c>
      <c r="R40" s="185">
        <v>0</v>
      </c>
      <c r="S40" s="185">
        <v>0</v>
      </c>
      <c r="T40" s="185">
        <v>0</v>
      </c>
      <c r="U40" s="185">
        <v>0</v>
      </c>
      <c r="V40" s="185">
        <v>0</v>
      </c>
      <c r="W40" s="185">
        <v>0</v>
      </c>
      <c r="X40" s="185">
        <v>0</v>
      </c>
      <c r="Y40" s="185">
        <v>0</v>
      </c>
      <c r="Z40" s="185">
        <v>0</v>
      </c>
      <c r="AA40" s="185">
        <v>0</v>
      </c>
      <c r="AB40" s="185">
        <v>0</v>
      </c>
      <c r="AC40" s="185">
        <v>0</v>
      </c>
      <c r="AD40" s="185">
        <v>0</v>
      </c>
      <c r="AE40" s="185"/>
      <c r="AF40" s="185"/>
      <c r="AG40" s="185"/>
      <c r="AH40" s="185">
        <v>0</v>
      </c>
      <c r="AI40" s="297">
        <v>0</v>
      </c>
    </row>
    <row r="41" spans="2:35" x14ac:dyDescent="0.5">
      <c r="B41" s="122" t="s">
        <v>8</v>
      </c>
      <c r="C41" s="186">
        <v>0</v>
      </c>
      <c r="D41" s="186">
        <v>0</v>
      </c>
      <c r="E41" s="186">
        <v>0</v>
      </c>
      <c r="F41" s="186">
        <v>0</v>
      </c>
      <c r="G41" s="186">
        <v>0</v>
      </c>
      <c r="H41" s="186">
        <v>0</v>
      </c>
      <c r="I41" s="186">
        <v>0</v>
      </c>
      <c r="J41" s="186">
        <v>0</v>
      </c>
      <c r="K41" s="186">
        <v>0</v>
      </c>
      <c r="L41" s="186">
        <v>0</v>
      </c>
      <c r="M41" s="186">
        <v>0</v>
      </c>
      <c r="N41" s="186">
        <v>0</v>
      </c>
      <c r="O41" s="186">
        <v>0</v>
      </c>
      <c r="P41" s="186">
        <v>0</v>
      </c>
      <c r="Q41" s="186">
        <v>0</v>
      </c>
      <c r="R41" s="186">
        <v>0</v>
      </c>
      <c r="S41" s="186">
        <v>0</v>
      </c>
      <c r="T41" s="186">
        <v>0</v>
      </c>
      <c r="U41" s="186">
        <v>0</v>
      </c>
      <c r="V41" s="186">
        <v>0</v>
      </c>
      <c r="W41" s="186">
        <v>0</v>
      </c>
      <c r="X41" s="186">
        <v>0</v>
      </c>
      <c r="Y41" s="186">
        <v>0</v>
      </c>
      <c r="Z41" s="186">
        <v>0</v>
      </c>
      <c r="AA41" s="186">
        <v>0</v>
      </c>
      <c r="AB41" s="186">
        <v>0</v>
      </c>
      <c r="AC41" s="186">
        <v>0</v>
      </c>
      <c r="AD41" s="186">
        <v>0</v>
      </c>
      <c r="AE41" s="186">
        <v>0</v>
      </c>
      <c r="AF41" s="186">
        <v>0</v>
      </c>
      <c r="AG41" s="186">
        <v>0</v>
      </c>
      <c r="AH41" s="186">
        <v>0</v>
      </c>
      <c r="AI41" s="298">
        <v>0</v>
      </c>
    </row>
    <row r="42" spans="2:35" x14ac:dyDescent="0.5"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299"/>
      <c r="O42" s="299"/>
      <c r="P42" s="299"/>
      <c r="Q42" s="299"/>
      <c r="R42" s="299"/>
      <c r="S42" s="299"/>
      <c r="T42" s="299"/>
      <c r="U42" s="299"/>
      <c r="V42" s="299"/>
      <c r="W42" s="299"/>
      <c r="X42" s="299"/>
      <c r="Y42" s="299"/>
      <c r="Z42" s="299"/>
      <c r="AA42" s="299"/>
      <c r="AB42" s="299"/>
      <c r="AC42" s="299"/>
      <c r="AD42" s="299"/>
      <c r="AE42" s="299"/>
      <c r="AF42" s="299"/>
      <c r="AG42" s="184"/>
      <c r="AH42" s="184"/>
      <c r="AI42" s="184"/>
    </row>
    <row r="48" spans="2:35" hidden="1" x14ac:dyDescent="0.5">
      <c r="C48" s="109">
        <v>20.46</v>
      </c>
      <c r="D48" s="109" t="s">
        <v>154</v>
      </c>
      <c r="E48" s="109" t="s">
        <v>154</v>
      </c>
      <c r="F48" s="109" t="s">
        <v>154</v>
      </c>
      <c r="G48" s="109" t="s">
        <v>154</v>
      </c>
      <c r="H48" s="109" t="s">
        <v>154</v>
      </c>
      <c r="I48" s="109" t="s">
        <v>154</v>
      </c>
      <c r="J48" s="109" t="s">
        <v>154</v>
      </c>
      <c r="K48" s="109">
        <v>52.88</v>
      </c>
      <c r="L48" s="109">
        <v>19.100000000000001</v>
      </c>
      <c r="M48" s="109">
        <v>20.7</v>
      </c>
      <c r="N48" s="109" t="s">
        <v>154</v>
      </c>
      <c r="O48" s="109">
        <v>33.15</v>
      </c>
      <c r="P48" s="109">
        <v>57.009999999999991</v>
      </c>
      <c r="Q48" s="109">
        <v>41.58</v>
      </c>
      <c r="R48" s="109">
        <v>17.32</v>
      </c>
      <c r="S48" s="109">
        <v>22.66</v>
      </c>
      <c r="T48" s="109" t="s">
        <v>154</v>
      </c>
      <c r="U48" s="109" t="s">
        <v>154</v>
      </c>
      <c r="V48" s="109">
        <v>20.89</v>
      </c>
      <c r="W48" s="109" t="s">
        <v>154</v>
      </c>
      <c r="X48" s="109" t="s">
        <v>154</v>
      </c>
      <c r="Y48" s="109" t="s">
        <v>154</v>
      </c>
      <c r="Z48" s="109" t="s">
        <v>154</v>
      </c>
      <c r="AA48" s="109" t="s">
        <v>154</v>
      </c>
      <c r="AB48" s="109" t="s">
        <v>154</v>
      </c>
      <c r="AC48" s="109" t="s">
        <v>154</v>
      </c>
      <c r="AD48" s="109" t="s">
        <v>154</v>
      </c>
      <c r="AE48" s="109" t="s">
        <v>154</v>
      </c>
      <c r="AF48" s="109" t="s">
        <v>154</v>
      </c>
      <c r="AG48" s="109"/>
    </row>
  </sheetData>
  <mergeCells count="2">
    <mergeCell ref="B6:B7"/>
    <mergeCell ref="C6:AG6"/>
  </mergeCells>
  <phoneticPr fontId="6" type="noConversion"/>
  <conditionalFormatting sqref="C48:AG48">
    <cfRule type="cellIs" dxfId="41" priority="1" operator="notEqual">
      <formula>C34</formula>
    </cfRule>
  </conditionalFormatting>
  <pageMargins left="0.7" right="0.7" top="0.75" bottom="0.75" header="0.3" footer="0.3"/>
  <pageSetup paperSize="9" scale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E16B3-159F-41E7-A056-7AAD94DA7A3D}">
  <sheetPr codeName="Hoja11"/>
  <dimension ref="A1:AX1244"/>
  <sheetViews>
    <sheetView topLeftCell="H114" zoomScale="70" zoomScaleNormal="70" workbookViewId="0">
      <selection activeCell="H133" sqref="H133"/>
    </sheetView>
  </sheetViews>
  <sheetFormatPr baseColWidth="10" defaultColWidth="17" defaultRowHeight="13.2" outlineLevelRow="2" x14ac:dyDescent="0.25"/>
  <cols>
    <col min="1" max="1" width="5.8984375" style="196" customWidth="1"/>
    <col min="2" max="2" width="11.59765625" style="220" customWidth="1"/>
    <col min="3" max="3" width="26.09765625" style="233" bestFit="1" customWidth="1"/>
    <col min="4" max="4" width="10" style="222" customWidth="1"/>
    <col min="5" max="5" width="10" style="223" customWidth="1"/>
    <col min="6" max="21" width="10" style="222" customWidth="1"/>
    <col min="22" max="22" width="11.5" style="222" bestFit="1" customWidth="1"/>
    <col min="23" max="24" width="11" style="222" bestFit="1" customWidth="1"/>
    <col min="25" max="25" width="11.3984375" style="222" bestFit="1" customWidth="1"/>
    <col min="26" max="33" width="10" style="222" customWidth="1"/>
    <col min="34" max="34" width="13.5" style="196" customWidth="1"/>
    <col min="35" max="16384" width="17" style="196"/>
  </cols>
  <sheetData>
    <row r="1" spans="1:34" ht="13.8" thickBot="1" x14ac:dyDescent="0.3">
      <c r="A1" s="497" t="s">
        <v>191</v>
      </c>
      <c r="B1" s="192" t="s">
        <v>192</v>
      </c>
      <c r="C1" s="193"/>
      <c r="D1" s="194">
        <v>45108</v>
      </c>
      <c r="E1" s="195">
        <v>45109</v>
      </c>
      <c r="F1" s="194">
        <v>45110</v>
      </c>
      <c r="G1" s="194">
        <v>45111</v>
      </c>
      <c r="H1" s="194">
        <v>45112</v>
      </c>
      <c r="I1" s="194">
        <v>45113</v>
      </c>
      <c r="J1" s="194">
        <v>45114</v>
      </c>
      <c r="K1" s="194">
        <v>45115</v>
      </c>
      <c r="L1" s="194">
        <v>45116</v>
      </c>
      <c r="M1" s="194">
        <v>45117</v>
      </c>
      <c r="N1" s="194">
        <v>45118</v>
      </c>
      <c r="O1" s="194">
        <v>45119</v>
      </c>
      <c r="P1" s="194">
        <v>45120</v>
      </c>
      <c r="Q1" s="194">
        <v>45121</v>
      </c>
      <c r="R1" s="194">
        <v>45122</v>
      </c>
      <c r="S1" s="194">
        <v>45123</v>
      </c>
      <c r="T1" s="194">
        <v>45124</v>
      </c>
      <c r="U1" s="194">
        <v>45125</v>
      </c>
      <c r="V1" s="194">
        <v>45126</v>
      </c>
      <c r="W1" s="194">
        <v>45127</v>
      </c>
      <c r="X1" s="194">
        <v>45128</v>
      </c>
      <c r="Y1" s="194">
        <v>45129</v>
      </c>
      <c r="Z1" s="194">
        <v>45130</v>
      </c>
      <c r="AA1" s="194">
        <v>45131</v>
      </c>
      <c r="AB1" s="194">
        <v>45132</v>
      </c>
      <c r="AC1" s="194">
        <v>45133</v>
      </c>
      <c r="AD1" s="194">
        <v>45134</v>
      </c>
      <c r="AE1" s="194">
        <v>45135</v>
      </c>
      <c r="AF1" s="194">
        <v>45136</v>
      </c>
      <c r="AG1" s="194">
        <v>45137</v>
      </c>
      <c r="AH1" s="194">
        <v>45138</v>
      </c>
    </row>
    <row r="2" spans="1:34" outlineLevel="1" x14ac:dyDescent="0.25">
      <c r="A2" s="497"/>
      <c r="B2" s="498" t="s">
        <v>193</v>
      </c>
      <c r="C2" s="197" t="s">
        <v>194</v>
      </c>
      <c r="D2" s="198">
        <v>0</v>
      </c>
      <c r="E2" s="198">
        <v>0</v>
      </c>
      <c r="F2" s="198" t="s">
        <v>307</v>
      </c>
      <c r="G2" s="198">
        <v>0</v>
      </c>
      <c r="H2" s="198" t="s">
        <v>310</v>
      </c>
      <c r="I2" s="198">
        <v>0</v>
      </c>
      <c r="J2" s="198">
        <v>0</v>
      </c>
      <c r="K2" s="198">
        <v>0</v>
      </c>
      <c r="L2" s="198">
        <v>0</v>
      </c>
      <c r="M2" s="198">
        <v>0</v>
      </c>
      <c r="N2" s="198">
        <v>0</v>
      </c>
      <c r="O2" s="198">
        <v>0</v>
      </c>
      <c r="P2" s="198">
        <v>0</v>
      </c>
      <c r="Q2" s="198">
        <v>0</v>
      </c>
      <c r="R2" s="198">
        <v>0</v>
      </c>
      <c r="S2" s="198">
        <v>0</v>
      </c>
      <c r="T2" s="198">
        <v>0</v>
      </c>
      <c r="U2" s="198">
        <v>0</v>
      </c>
      <c r="V2" s="198">
        <v>0</v>
      </c>
      <c r="W2" s="198">
        <v>0</v>
      </c>
      <c r="X2" s="198">
        <v>0</v>
      </c>
      <c r="Y2" s="198">
        <v>0</v>
      </c>
      <c r="Z2" s="198">
        <v>0</v>
      </c>
      <c r="AA2" s="198">
        <v>0</v>
      </c>
      <c r="AB2" s="198">
        <v>0</v>
      </c>
      <c r="AC2" s="198">
        <v>0</v>
      </c>
      <c r="AD2" s="198">
        <v>0</v>
      </c>
      <c r="AE2" s="198">
        <v>0</v>
      </c>
      <c r="AF2" s="198">
        <v>0</v>
      </c>
      <c r="AG2" s="198">
        <v>0</v>
      </c>
      <c r="AH2" s="198" t="s">
        <v>304</v>
      </c>
    </row>
    <row r="3" spans="1:34" outlineLevel="1" x14ac:dyDescent="0.25">
      <c r="A3" s="497"/>
      <c r="B3" s="499"/>
      <c r="C3" s="199" t="s">
        <v>195</v>
      </c>
      <c r="D3" s="200">
        <v>0</v>
      </c>
      <c r="E3" s="200">
        <v>0</v>
      </c>
      <c r="F3" s="203">
        <v>22.120690291687669</v>
      </c>
      <c r="G3" s="200">
        <v>0</v>
      </c>
      <c r="H3" s="200">
        <v>20.031008344280874</v>
      </c>
      <c r="I3" s="200">
        <v>0</v>
      </c>
      <c r="J3" s="200">
        <v>0</v>
      </c>
      <c r="K3" s="200">
        <v>0</v>
      </c>
      <c r="L3" s="200">
        <v>0</v>
      </c>
      <c r="M3" s="200">
        <v>0</v>
      </c>
      <c r="N3" s="200">
        <v>0</v>
      </c>
      <c r="O3" s="200">
        <v>0</v>
      </c>
      <c r="P3" s="200">
        <v>0</v>
      </c>
      <c r="Q3" s="200">
        <v>0</v>
      </c>
      <c r="R3" s="200">
        <v>0</v>
      </c>
      <c r="S3" s="200">
        <v>0</v>
      </c>
      <c r="T3" s="200">
        <v>0</v>
      </c>
      <c r="U3" s="200">
        <v>0</v>
      </c>
      <c r="V3" s="200">
        <v>0</v>
      </c>
      <c r="W3" s="200">
        <v>0</v>
      </c>
      <c r="X3" s="200">
        <v>0</v>
      </c>
      <c r="Y3" s="200">
        <v>0</v>
      </c>
      <c r="Z3" s="200">
        <v>0</v>
      </c>
      <c r="AA3" s="200">
        <v>0</v>
      </c>
      <c r="AB3" s="200">
        <v>0</v>
      </c>
      <c r="AC3" s="200">
        <v>0</v>
      </c>
      <c r="AD3" s="200">
        <v>0</v>
      </c>
      <c r="AE3" s="200">
        <v>0</v>
      </c>
      <c r="AF3" s="200">
        <v>0</v>
      </c>
      <c r="AG3" s="200">
        <v>0</v>
      </c>
      <c r="AH3" s="200">
        <v>25.518880594970422</v>
      </c>
    </row>
    <row r="4" spans="1:34" outlineLevel="1" x14ac:dyDescent="0.25">
      <c r="A4" s="497"/>
      <c r="B4" s="499"/>
      <c r="C4" s="199" t="s">
        <v>196</v>
      </c>
      <c r="D4" s="201">
        <v>0</v>
      </c>
      <c r="E4" s="201">
        <v>0</v>
      </c>
      <c r="F4" s="201">
        <v>1.1599999666213989</v>
      </c>
      <c r="G4" s="201">
        <v>0</v>
      </c>
      <c r="H4" s="201">
        <v>1.2899999618530273</v>
      </c>
      <c r="I4" s="201">
        <v>0</v>
      </c>
      <c r="J4" s="201">
        <v>0</v>
      </c>
      <c r="K4" s="201">
        <v>0</v>
      </c>
      <c r="L4" s="201">
        <v>0</v>
      </c>
      <c r="M4" s="201">
        <v>0</v>
      </c>
      <c r="N4" s="201">
        <v>0</v>
      </c>
      <c r="O4" s="201">
        <v>0</v>
      </c>
      <c r="P4" s="201">
        <v>0</v>
      </c>
      <c r="Q4" s="201">
        <v>0</v>
      </c>
      <c r="R4" s="201">
        <v>0</v>
      </c>
      <c r="S4" s="201">
        <v>0</v>
      </c>
      <c r="T4" s="201">
        <v>0</v>
      </c>
      <c r="U4" s="201">
        <v>0</v>
      </c>
      <c r="V4" s="201">
        <v>0</v>
      </c>
      <c r="W4" s="201">
        <v>0</v>
      </c>
      <c r="X4" s="201">
        <v>0</v>
      </c>
      <c r="Y4" s="201">
        <v>0</v>
      </c>
      <c r="Z4" s="201">
        <v>0</v>
      </c>
      <c r="AA4" s="201">
        <v>0</v>
      </c>
      <c r="AB4" s="201">
        <v>0</v>
      </c>
      <c r="AC4" s="201">
        <v>0</v>
      </c>
      <c r="AD4" s="201">
        <v>0</v>
      </c>
      <c r="AE4" s="201">
        <v>0</v>
      </c>
      <c r="AF4" s="201">
        <v>0</v>
      </c>
      <c r="AG4" s="201">
        <v>0</v>
      </c>
      <c r="AH4" s="201">
        <v>1.2065576264371281</v>
      </c>
    </row>
    <row r="5" spans="1:34" outlineLevel="1" x14ac:dyDescent="0.25">
      <c r="A5" s="497"/>
      <c r="B5" s="499"/>
      <c r="C5" s="199" t="s">
        <v>197</v>
      </c>
      <c r="D5" s="202">
        <v>0</v>
      </c>
      <c r="E5" s="202">
        <v>0</v>
      </c>
      <c r="F5" s="202">
        <v>25.66</v>
      </c>
      <c r="G5" s="202">
        <v>0</v>
      </c>
      <c r="H5" s="202">
        <v>25.84</v>
      </c>
      <c r="I5" s="202">
        <v>0</v>
      </c>
      <c r="J5" s="202">
        <v>0</v>
      </c>
      <c r="K5" s="202">
        <v>0</v>
      </c>
      <c r="L5" s="202">
        <v>0</v>
      </c>
      <c r="M5" s="202">
        <v>0</v>
      </c>
      <c r="N5" s="202">
        <v>0</v>
      </c>
      <c r="O5" s="202">
        <v>0</v>
      </c>
      <c r="P5" s="202">
        <v>0</v>
      </c>
      <c r="Q5" s="202">
        <v>0</v>
      </c>
      <c r="R5" s="202">
        <v>0</v>
      </c>
      <c r="S5" s="202">
        <v>0</v>
      </c>
      <c r="T5" s="202">
        <v>0</v>
      </c>
      <c r="U5" s="202">
        <v>0</v>
      </c>
      <c r="V5" s="202">
        <v>0</v>
      </c>
      <c r="W5" s="202">
        <v>0</v>
      </c>
      <c r="X5" s="202">
        <v>0</v>
      </c>
      <c r="Y5" s="202">
        <v>0</v>
      </c>
      <c r="Z5" s="202">
        <v>0</v>
      </c>
      <c r="AA5" s="202">
        <v>0</v>
      </c>
      <c r="AB5" s="202">
        <v>0</v>
      </c>
      <c r="AC5" s="202">
        <v>0</v>
      </c>
      <c r="AD5" s="202">
        <v>0</v>
      </c>
      <c r="AE5" s="202">
        <v>0</v>
      </c>
      <c r="AF5" s="202">
        <v>0</v>
      </c>
      <c r="AG5" s="202">
        <v>0</v>
      </c>
      <c r="AH5" s="202">
        <v>30.79</v>
      </c>
    </row>
    <row r="6" spans="1:34" outlineLevel="1" x14ac:dyDescent="0.25">
      <c r="A6" s="497"/>
      <c r="B6" s="499"/>
      <c r="C6" s="199" t="s">
        <v>198</v>
      </c>
      <c r="D6" s="203">
        <v>0</v>
      </c>
      <c r="E6" s="203">
        <v>0</v>
      </c>
      <c r="F6" s="203">
        <v>213.75999450683594</v>
      </c>
      <c r="G6" s="203">
        <v>0</v>
      </c>
      <c r="H6" s="203">
        <v>507.14999389648438</v>
      </c>
      <c r="I6" s="203">
        <v>0</v>
      </c>
      <c r="J6" s="203">
        <v>0</v>
      </c>
      <c r="K6" s="203">
        <v>0</v>
      </c>
      <c r="L6" s="203">
        <v>0</v>
      </c>
      <c r="M6" s="203">
        <v>0</v>
      </c>
      <c r="N6" s="203">
        <v>0</v>
      </c>
      <c r="O6" s="203">
        <v>0</v>
      </c>
      <c r="P6" s="203">
        <v>0</v>
      </c>
      <c r="Q6" s="203">
        <v>0</v>
      </c>
      <c r="R6" s="203">
        <v>0</v>
      </c>
      <c r="S6" s="203">
        <v>0</v>
      </c>
      <c r="T6" s="203">
        <v>0</v>
      </c>
      <c r="U6" s="203">
        <v>0</v>
      </c>
      <c r="V6" s="203">
        <v>0</v>
      </c>
      <c r="W6" s="203">
        <v>0</v>
      </c>
      <c r="X6" s="203">
        <v>0</v>
      </c>
      <c r="Y6" s="203">
        <v>0</v>
      </c>
      <c r="Z6" s="203">
        <v>0</v>
      </c>
      <c r="AA6" s="203">
        <v>0</v>
      </c>
      <c r="AB6" s="203">
        <v>0</v>
      </c>
      <c r="AC6" s="203">
        <v>0</v>
      </c>
      <c r="AD6" s="203">
        <v>0</v>
      </c>
      <c r="AE6" s="203">
        <v>0</v>
      </c>
      <c r="AF6" s="203">
        <v>0</v>
      </c>
      <c r="AG6" s="203">
        <v>0</v>
      </c>
      <c r="AH6" s="203">
        <v>334.91264276802559</v>
      </c>
    </row>
    <row r="7" spans="1:34" customFormat="1" ht="15.6" outlineLevel="1" x14ac:dyDescent="0.3">
      <c r="A7" s="497"/>
      <c r="B7" s="499"/>
      <c r="C7" s="204" t="s">
        <v>199</v>
      </c>
      <c r="D7" s="205">
        <v>0</v>
      </c>
      <c r="E7" s="205">
        <v>0</v>
      </c>
      <c r="F7" s="205">
        <v>1.5457527418594905</v>
      </c>
      <c r="G7" s="205">
        <v>0</v>
      </c>
      <c r="H7" s="205">
        <v>3.3208874507944346</v>
      </c>
      <c r="I7" s="205">
        <v>0</v>
      </c>
      <c r="J7" s="205">
        <v>0</v>
      </c>
      <c r="K7" s="205">
        <v>0</v>
      </c>
      <c r="L7" s="205">
        <v>0</v>
      </c>
      <c r="M7" s="205">
        <v>0</v>
      </c>
      <c r="N7" s="205">
        <v>0</v>
      </c>
      <c r="O7" s="205">
        <v>0</v>
      </c>
      <c r="P7" s="205">
        <v>0</v>
      </c>
      <c r="Q7" s="205">
        <v>0</v>
      </c>
      <c r="R7" s="205">
        <v>0</v>
      </c>
      <c r="S7" s="205">
        <v>0</v>
      </c>
      <c r="T7" s="205">
        <v>0</v>
      </c>
      <c r="U7" s="205">
        <v>0</v>
      </c>
      <c r="V7" s="205">
        <v>0</v>
      </c>
      <c r="W7" s="205">
        <v>0</v>
      </c>
      <c r="X7" s="205">
        <v>0</v>
      </c>
      <c r="Y7" s="205">
        <v>0</v>
      </c>
      <c r="Z7" s="205">
        <v>0</v>
      </c>
      <c r="AA7" s="205">
        <v>0</v>
      </c>
      <c r="AB7" s="205">
        <v>0</v>
      </c>
      <c r="AC7" s="205">
        <v>0</v>
      </c>
      <c r="AD7" s="205">
        <v>0</v>
      </c>
      <c r="AE7" s="205">
        <v>0</v>
      </c>
      <c r="AF7" s="205">
        <v>0</v>
      </c>
      <c r="AG7" s="205">
        <v>0</v>
      </c>
      <c r="AH7" s="205">
        <v>2.7938821475835818</v>
      </c>
    </row>
    <row r="8" spans="1:34" outlineLevel="1" collapsed="1" x14ac:dyDescent="0.25">
      <c r="A8" s="497"/>
      <c r="B8" s="499"/>
      <c r="C8" s="199" t="s">
        <v>200</v>
      </c>
      <c r="D8" s="200">
        <v>0</v>
      </c>
      <c r="E8" s="200">
        <v>0</v>
      </c>
      <c r="F8" s="200">
        <v>1290</v>
      </c>
      <c r="G8" s="200">
        <v>0</v>
      </c>
      <c r="H8" s="200">
        <v>124.30000305175781</v>
      </c>
      <c r="I8" s="200">
        <v>0</v>
      </c>
      <c r="J8" s="200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0">
        <v>0</v>
      </c>
      <c r="W8" s="200">
        <v>0</v>
      </c>
      <c r="X8" s="200">
        <v>0</v>
      </c>
      <c r="Y8" s="200">
        <v>0</v>
      </c>
      <c r="Z8" s="200">
        <v>0</v>
      </c>
      <c r="AA8" s="200">
        <v>0</v>
      </c>
      <c r="AB8" s="200">
        <v>0</v>
      </c>
      <c r="AC8" s="200">
        <v>0</v>
      </c>
      <c r="AD8" s="200">
        <v>0</v>
      </c>
      <c r="AE8" s="200">
        <v>0</v>
      </c>
      <c r="AF8" s="200">
        <v>0</v>
      </c>
      <c r="AG8" s="200">
        <v>0</v>
      </c>
      <c r="AH8" s="200">
        <v>540.48453926721277</v>
      </c>
    </row>
    <row r="9" spans="1:34" customFormat="1" ht="16.2" outlineLevel="1" thickBot="1" x14ac:dyDescent="0.35">
      <c r="A9" s="497"/>
      <c r="B9" s="500"/>
      <c r="C9" s="206" t="s">
        <v>201</v>
      </c>
      <c r="D9" s="207">
        <v>0</v>
      </c>
      <c r="E9" s="207">
        <v>0</v>
      </c>
      <c r="F9" s="207">
        <v>2.8535690476277093E-2</v>
      </c>
      <c r="G9" s="207">
        <v>0</v>
      </c>
      <c r="H9" s="207">
        <v>2.4898543983238987E-3</v>
      </c>
      <c r="I9" s="207">
        <v>0</v>
      </c>
      <c r="J9" s="207">
        <v>0</v>
      </c>
      <c r="K9" s="207">
        <v>0</v>
      </c>
      <c r="L9" s="207">
        <v>0</v>
      </c>
      <c r="M9" s="207">
        <v>0</v>
      </c>
      <c r="N9" s="207">
        <v>0</v>
      </c>
      <c r="O9" s="207">
        <v>0</v>
      </c>
      <c r="P9" s="207">
        <v>0</v>
      </c>
      <c r="Q9" s="207">
        <v>0</v>
      </c>
      <c r="R9" s="207">
        <v>0</v>
      </c>
      <c r="S9" s="207">
        <v>0</v>
      </c>
      <c r="T9" s="207">
        <v>0</v>
      </c>
      <c r="U9" s="207">
        <v>0</v>
      </c>
      <c r="V9" s="207">
        <v>0</v>
      </c>
      <c r="W9" s="207">
        <v>0</v>
      </c>
      <c r="X9" s="207">
        <v>0</v>
      </c>
      <c r="Y9" s="207">
        <v>0</v>
      </c>
      <c r="Z9" s="207">
        <v>0</v>
      </c>
      <c r="AA9" s="207">
        <v>0</v>
      </c>
      <c r="AB9" s="207">
        <v>0</v>
      </c>
      <c r="AC9" s="207">
        <v>0</v>
      </c>
      <c r="AD9" s="207">
        <v>0</v>
      </c>
      <c r="AE9" s="207">
        <v>0</v>
      </c>
      <c r="AF9" s="207">
        <v>0</v>
      </c>
      <c r="AG9" s="207">
        <v>0</v>
      </c>
      <c r="AH9" s="207">
        <v>1.3792560420987605E-2</v>
      </c>
    </row>
    <row r="10" spans="1:34" outlineLevel="1" x14ac:dyDescent="0.25">
      <c r="A10" s="497"/>
      <c r="B10" s="486" t="s">
        <v>202</v>
      </c>
      <c r="C10" s="208" t="s">
        <v>194</v>
      </c>
      <c r="D10" s="198">
        <v>0</v>
      </c>
      <c r="E10" s="198">
        <v>0</v>
      </c>
      <c r="F10" s="198" t="s">
        <v>309</v>
      </c>
      <c r="G10" s="198">
        <v>0</v>
      </c>
      <c r="H10" s="198" t="s">
        <v>307</v>
      </c>
      <c r="I10" s="198">
        <v>0</v>
      </c>
      <c r="J10" s="198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0</v>
      </c>
      <c r="P10" s="198">
        <v>0</v>
      </c>
      <c r="Q10" s="198">
        <v>0</v>
      </c>
      <c r="R10" s="198">
        <v>0</v>
      </c>
      <c r="S10" s="198">
        <v>0</v>
      </c>
      <c r="T10" s="198">
        <v>0</v>
      </c>
      <c r="U10" s="198">
        <v>0</v>
      </c>
      <c r="V10" s="198">
        <v>0</v>
      </c>
      <c r="W10" s="198">
        <v>0</v>
      </c>
      <c r="X10" s="198">
        <v>0</v>
      </c>
      <c r="Y10" s="198">
        <v>0</v>
      </c>
      <c r="Z10" s="198">
        <v>0</v>
      </c>
      <c r="AA10" s="198">
        <v>0</v>
      </c>
      <c r="AB10" s="198">
        <v>0</v>
      </c>
      <c r="AC10" s="198">
        <v>0</v>
      </c>
      <c r="AD10" s="198">
        <v>0</v>
      </c>
      <c r="AE10" s="198">
        <v>0</v>
      </c>
      <c r="AF10" s="198">
        <v>0</v>
      </c>
      <c r="AG10" s="198">
        <v>0</v>
      </c>
      <c r="AH10" s="198" t="s">
        <v>307</v>
      </c>
    </row>
    <row r="11" spans="1:34" outlineLevel="1" x14ac:dyDescent="0.25">
      <c r="A11" s="497"/>
      <c r="B11" s="487"/>
      <c r="C11" s="209" t="s">
        <v>195</v>
      </c>
      <c r="D11" s="200">
        <v>0</v>
      </c>
      <c r="E11" s="200">
        <v>0</v>
      </c>
      <c r="F11" s="200">
        <v>20.267241962493262</v>
      </c>
      <c r="G11" s="200">
        <v>0</v>
      </c>
      <c r="H11" s="200">
        <v>23.409449170472289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0">
        <v>0</v>
      </c>
      <c r="W11" s="200">
        <v>0</v>
      </c>
      <c r="X11" s="200">
        <v>0</v>
      </c>
      <c r="Y11" s="200">
        <v>0</v>
      </c>
      <c r="Z11" s="200">
        <v>0</v>
      </c>
      <c r="AA11" s="200">
        <v>0</v>
      </c>
      <c r="AB11" s="200">
        <v>0</v>
      </c>
      <c r="AC11" s="200">
        <v>0</v>
      </c>
      <c r="AD11" s="200">
        <v>0</v>
      </c>
      <c r="AE11" s="200">
        <v>0</v>
      </c>
      <c r="AF11" s="200">
        <v>0</v>
      </c>
      <c r="AG11" s="200">
        <v>0</v>
      </c>
      <c r="AH11" s="200">
        <v>22.185840801584366</v>
      </c>
    </row>
    <row r="12" spans="1:34" outlineLevel="1" x14ac:dyDescent="0.25">
      <c r="A12" s="497"/>
      <c r="B12" s="487"/>
      <c r="C12" s="209" t="s">
        <v>196</v>
      </c>
      <c r="D12" s="201">
        <v>0</v>
      </c>
      <c r="E12" s="201">
        <v>0</v>
      </c>
      <c r="F12" s="201">
        <v>1.1599999666213989</v>
      </c>
      <c r="G12" s="201">
        <v>0</v>
      </c>
      <c r="H12" s="201">
        <v>1.2699999809265137</v>
      </c>
      <c r="I12" s="201">
        <v>0</v>
      </c>
      <c r="J12" s="201">
        <v>0</v>
      </c>
      <c r="K12" s="201">
        <v>0</v>
      </c>
      <c r="L12" s="201">
        <v>0</v>
      </c>
      <c r="M12" s="201">
        <v>0</v>
      </c>
      <c r="N12" s="201">
        <v>0</v>
      </c>
      <c r="O12" s="201">
        <v>0</v>
      </c>
      <c r="P12" s="201">
        <v>0</v>
      </c>
      <c r="Q12" s="201">
        <v>0</v>
      </c>
      <c r="R12" s="201">
        <v>0</v>
      </c>
      <c r="S12" s="201">
        <v>0</v>
      </c>
      <c r="T12" s="201">
        <v>0</v>
      </c>
      <c r="U12" s="201">
        <v>0</v>
      </c>
      <c r="V12" s="201">
        <v>0</v>
      </c>
      <c r="W12" s="201">
        <v>0</v>
      </c>
      <c r="X12" s="201">
        <v>0</v>
      </c>
      <c r="Y12" s="201">
        <v>0</v>
      </c>
      <c r="Z12" s="201">
        <v>0</v>
      </c>
      <c r="AA12" s="201">
        <v>0</v>
      </c>
      <c r="AB12" s="201">
        <v>0</v>
      </c>
      <c r="AC12" s="201">
        <v>0</v>
      </c>
      <c r="AD12" s="201">
        <v>0</v>
      </c>
      <c r="AE12" s="201">
        <v>0</v>
      </c>
      <c r="AF12" s="201">
        <v>0</v>
      </c>
      <c r="AG12" s="201">
        <v>0</v>
      </c>
      <c r="AH12" s="201">
        <v>1.1299999952316284</v>
      </c>
    </row>
    <row r="13" spans="1:34" outlineLevel="1" x14ac:dyDescent="0.25">
      <c r="A13" s="497"/>
      <c r="B13" s="487"/>
      <c r="C13" s="209" t="s">
        <v>197</v>
      </c>
      <c r="D13" s="202">
        <v>0</v>
      </c>
      <c r="E13" s="202">
        <v>0</v>
      </c>
      <c r="F13" s="202">
        <v>23.51</v>
      </c>
      <c r="G13" s="202">
        <v>0</v>
      </c>
      <c r="H13" s="202">
        <v>29.73</v>
      </c>
      <c r="I13" s="202">
        <v>0</v>
      </c>
      <c r="J13" s="202">
        <v>0</v>
      </c>
      <c r="K13" s="202">
        <v>0</v>
      </c>
      <c r="L13" s="202">
        <v>0</v>
      </c>
      <c r="M13" s="202">
        <v>0</v>
      </c>
      <c r="N13" s="202">
        <v>0</v>
      </c>
      <c r="O13" s="202">
        <v>0</v>
      </c>
      <c r="P13" s="202">
        <v>0</v>
      </c>
      <c r="Q13" s="202">
        <v>0</v>
      </c>
      <c r="R13" s="202">
        <v>0</v>
      </c>
      <c r="S13" s="202">
        <v>0</v>
      </c>
      <c r="T13" s="202">
        <v>0</v>
      </c>
      <c r="U13" s="202">
        <v>0</v>
      </c>
      <c r="V13" s="202">
        <v>0</v>
      </c>
      <c r="W13" s="202">
        <v>0</v>
      </c>
      <c r="X13" s="202">
        <v>0</v>
      </c>
      <c r="Y13" s="202">
        <v>0</v>
      </c>
      <c r="Z13" s="202">
        <v>0</v>
      </c>
      <c r="AA13" s="202">
        <v>0</v>
      </c>
      <c r="AB13" s="202">
        <v>0</v>
      </c>
      <c r="AC13" s="202">
        <v>0</v>
      </c>
      <c r="AD13" s="202">
        <v>0</v>
      </c>
      <c r="AE13" s="202">
        <v>0</v>
      </c>
      <c r="AF13" s="202">
        <v>0</v>
      </c>
      <c r="AG13" s="202">
        <v>0</v>
      </c>
      <c r="AH13" s="202">
        <v>25.07</v>
      </c>
    </row>
    <row r="14" spans="1:34" outlineLevel="1" x14ac:dyDescent="0.25">
      <c r="A14" s="497"/>
      <c r="B14" s="487"/>
      <c r="C14" s="209" t="s">
        <v>198</v>
      </c>
      <c r="D14" s="203">
        <v>0</v>
      </c>
      <c r="E14" s="203">
        <v>0</v>
      </c>
      <c r="F14" s="203">
        <v>212.53999328613281</v>
      </c>
      <c r="G14" s="203">
        <v>0</v>
      </c>
      <c r="H14" s="203">
        <v>475.29998779296875</v>
      </c>
      <c r="I14" s="203">
        <v>0</v>
      </c>
      <c r="J14" s="203">
        <v>0</v>
      </c>
      <c r="K14" s="203">
        <v>0</v>
      </c>
      <c r="L14" s="203">
        <v>0</v>
      </c>
      <c r="M14" s="203">
        <v>0</v>
      </c>
      <c r="N14" s="203">
        <v>0</v>
      </c>
      <c r="O14" s="203">
        <v>0</v>
      </c>
      <c r="P14" s="203">
        <v>0</v>
      </c>
      <c r="Q14" s="203">
        <v>0</v>
      </c>
      <c r="R14" s="203">
        <v>0</v>
      </c>
      <c r="S14" s="203">
        <v>0</v>
      </c>
      <c r="T14" s="203">
        <v>0</v>
      </c>
      <c r="U14" s="203">
        <v>0</v>
      </c>
      <c r="V14" s="203">
        <v>0</v>
      </c>
      <c r="W14" s="203">
        <v>0</v>
      </c>
      <c r="X14" s="203">
        <v>0</v>
      </c>
      <c r="Y14" s="203">
        <v>0</v>
      </c>
      <c r="Z14" s="203">
        <v>0</v>
      </c>
      <c r="AA14" s="203">
        <v>0</v>
      </c>
      <c r="AB14" s="203">
        <v>0</v>
      </c>
      <c r="AC14" s="203">
        <v>0</v>
      </c>
      <c r="AD14" s="203">
        <v>0</v>
      </c>
      <c r="AE14" s="203">
        <v>0</v>
      </c>
      <c r="AF14" s="203">
        <v>0</v>
      </c>
      <c r="AG14" s="203">
        <v>0</v>
      </c>
      <c r="AH14" s="203">
        <v>217.44000244140625</v>
      </c>
    </row>
    <row r="15" spans="1:34" customFormat="1" ht="15.6" outlineLevel="1" x14ac:dyDescent="0.3">
      <c r="A15" s="497"/>
      <c r="B15" s="487"/>
      <c r="C15" s="204" t="s">
        <v>199</v>
      </c>
      <c r="D15" s="205">
        <v>0</v>
      </c>
      <c r="E15" s="205">
        <v>0</v>
      </c>
      <c r="F15" s="205">
        <v>1.4081542669511526</v>
      </c>
      <c r="G15" s="205">
        <v>0</v>
      </c>
      <c r="H15" s="205">
        <v>3.637256414833256</v>
      </c>
      <c r="I15" s="205">
        <v>0</v>
      </c>
      <c r="J15" s="205">
        <v>0</v>
      </c>
      <c r="K15" s="205">
        <v>0</v>
      </c>
      <c r="L15" s="205">
        <v>0</v>
      </c>
      <c r="M15" s="205">
        <v>0</v>
      </c>
      <c r="N15" s="205">
        <v>0</v>
      </c>
      <c r="O15" s="205">
        <v>0</v>
      </c>
      <c r="P15" s="205">
        <v>0</v>
      </c>
      <c r="Q15" s="205">
        <v>0</v>
      </c>
      <c r="R15" s="205">
        <v>0</v>
      </c>
      <c r="S15" s="205">
        <v>0</v>
      </c>
      <c r="T15" s="205">
        <v>0</v>
      </c>
      <c r="U15" s="205">
        <v>0</v>
      </c>
      <c r="V15" s="205">
        <v>0</v>
      </c>
      <c r="W15" s="205">
        <v>0</v>
      </c>
      <c r="X15" s="205">
        <v>0</v>
      </c>
      <c r="Y15" s="205">
        <v>0</v>
      </c>
      <c r="Z15" s="205">
        <v>0</v>
      </c>
      <c r="AA15" s="205">
        <v>0</v>
      </c>
      <c r="AB15" s="205">
        <v>0</v>
      </c>
      <c r="AC15" s="205">
        <v>0</v>
      </c>
      <c r="AD15" s="205">
        <v>0</v>
      </c>
      <c r="AE15" s="205">
        <v>0</v>
      </c>
      <c r="AF15" s="205">
        <v>0</v>
      </c>
      <c r="AG15" s="205">
        <v>0</v>
      </c>
      <c r="AH15" s="205">
        <v>1.5769947849981916</v>
      </c>
    </row>
    <row r="16" spans="1:34" outlineLevel="1" x14ac:dyDescent="0.25">
      <c r="A16" s="497"/>
      <c r="B16" s="487"/>
      <c r="C16" s="209" t="s">
        <v>200</v>
      </c>
      <c r="D16" s="200">
        <v>0</v>
      </c>
      <c r="E16" s="200">
        <v>0</v>
      </c>
      <c r="F16" s="200">
        <v>1244</v>
      </c>
      <c r="G16" s="200">
        <v>0</v>
      </c>
      <c r="H16" s="200">
        <v>107.69999694824219</v>
      </c>
      <c r="I16" s="200">
        <v>0</v>
      </c>
      <c r="J16" s="200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0">
        <v>0</v>
      </c>
      <c r="W16" s="200">
        <v>0</v>
      </c>
      <c r="X16" s="200">
        <v>0</v>
      </c>
      <c r="Y16" s="200">
        <v>0</v>
      </c>
      <c r="Z16" s="200">
        <v>0</v>
      </c>
      <c r="AA16" s="200">
        <v>0</v>
      </c>
      <c r="AB16" s="200">
        <v>0</v>
      </c>
      <c r="AC16" s="200">
        <v>0</v>
      </c>
      <c r="AD16" s="200">
        <v>0</v>
      </c>
      <c r="AE16" s="200">
        <v>0</v>
      </c>
      <c r="AF16" s="200">
        <v>0</v>
      </c>
      <c r="AG16" s="200">
        <v>0</v>
      </c>
      <c r="AH16" s="200">
        <v>70.80999755859375</v>
      </c>
    </row>
    <row r="17" spans="1:35" customFormat="1" ht="16.2" outlineLevel="1" thickBot="1" x14ac:dyDescent="0.35">
      <c r="A17" s="497"/>
      <c r="B17" s="488"/>
      <c r="C17" s="206" t="s">
        <v>201</v>
      </c>
      <c r="D17" s="207">
        <v>0</v>
      </c>
      <c r="E17" s="207">
        <v>0</v>
      </c>
      <c r="F17" s="207">
        <v>2.5212449001341619E-2</v>
      </c>
      <c r="G17" s="207">
        <v>0</v>
      </c>
      <c r="H17" s="207">
        <v>2.5211976042198961E-3</v>
      </c>
      <c r="I17" s="207">
        <v>0</v>
      </c>
      <c r="J17" s="207">
        <v>0</v>
      </c>
      <c r="K17" s="207">
        <v>0</v>
      </c>
      <c r="L17" s="207">
        <v>0</v>
      </c>
      <c r="M17" s="207">
        <v>0</v>
      </c>
      <c r="N17" s="207">
        <v>0</v>
      </c>
      <c r="O17" s="207">
        <v>0</v>
      </c>
      <c r="P17" s="207">
        <v>0</v>
      </c>
      <c r="Q17" s="207">
        <v>0</v>
      </c>
      <c r="R17" s="207">
        <v>0</v>
      </c>
      <c r="S17" s="207">
        <v>0</v>
      </c>
      <c r="T17" s="207">
        <v>0</v>
      </c>
      <c r="U17" s="207">
        <v>0</v>
      </c>
      <c r="V17" s="207">
        <v>0</v>
      </c>
      <c r="W17" s="207">
        <v>0</v>
      </c>
      <c r="X17" s="207">
        <v>0</v>
      </c>
      <c r="Y17" s="207">
        <v>0</v>
      </c>
      <c r="Z17" s="207">
        <v>0</v>
      </c>
      <c r="AA17" s="207">
        <v>0</v>
      </c>
      <c r="AB17" s="207">
        <v>0</v>
      </c>
      <c r="AC17" s="207">
        <v>0</v>
      </c>
      <c r="AD17" s="207">
        <v>0</v>
      </c>
      <c r="AE17" s="207">
        <v>0</v>
      </c>
      <c r="AF17" s="207">
        <v>0</v>
      </c>
      <c r="AG17" s="207">
        <v>0</v>
      </c>
      <c r="AH17" s="207">
        <v>1.5709793329955384E-3</v>
      </c>
    </row>
    <row r="18" spans="1:35" outlineLevel="1" x14ac:dyDescent="0.25">
      <c r="A18" s="497"/>
      <c r="B18" s="495" t="s">
        <v>203</v>
      </c>
      <c r="C18" s="208" t="s">
        <v>194</v>
      </c>
      <c r="D18" s="198">
        <v>0</v>
      </c>
      <c r="E18" s="198">
        <v>0</v>
      </c>
      <c r="F18" s="198">
        <v>0</v>
      </c>
      <c r="G18" s="198">
        <v>0</v>
      </c>
      <c r="H18" s="198">
        <v>0</v>
      </c>
      <c r="I18" s="198">
        <v>0</v>
      </c>
      <c r="J18" s="198">
        <v>0</v>
      </c>
      <c r="K18" s="198">
        <v>0</v>
      </c>
      <c r="L18" s="198">
        <v>0</v>
      </c>
      <c r="M18" s="198">
        <v>0</v>
      </c>
      <c r="N18" s="198">
        <v>0</v>
      </c>
      <c r="O18" s="198">
        <v>0</v>
      </c>
      <c r="P18" s="198">
        <v>0</v>
      </c>
      <c r="Q18" s="198">
        <v>0</v>
      </c>
      <c r="R18" s="198">
        <v>0</v>
      </c>
      <c r="S18" s="198">
        <v>0</v>
      </c>
      <c r="T18" s="198">
        <v>0</v>
      </c>
      <c r="U18" s="198">
        <v>0</v>
      </c>
      <c r="V18" s="198">
        <v>0</v>
      </c>
      <c r="W18" s="198">
        <v>0</v>
      </c>
      <c r="X18" s="198">
        <v>0</v>
      </c>
      <c r="Y18" s="198">
        <v>0</v>
      </c>
      <c r="Z18" s="198">
        <v>0</v>
      </c>
      <c r="AA18" s="198">
        <v>0</v>
      </c>
      <c r="AB18" s="198">
        <v>0</v>
      </c>
      <c r="AC18" s="198">
        <v>0</v>
      </c>
      <c r="AD18" s="198">
        <v>0</v>
      </c>
      <c r="AE18" s="198">
        <v>0</v>
      </c>
      <c r="AF18" s="198">
        <v>0</v>
      </c>
      <c r="AG18" s="198">
        <v>0</v>
      </c>
      <c r="AH18" s="198">
        <v>0</v>
      </c>
    </row>
    <row r="19" spans="1:35" outlineLevel="1" x14ac:dyDescent="0.25">
      <c r="A19" s="497"/>
      <c r="B19" s="493"/>
      <c r="C19" s="209" t="s">
        <v>195</v>
      </c>
      <c r="D19" s="200">
        <v>0</v>
      </c>
      <c r="E19" s="200">
        <v>0</v>
      </c>
      <c r="F19" s="200">
        <v>0</v>
      </c>
      <c r="G19" s="200">
        <v>0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0">
        <v>0</v>
      </c>
      <c r="W19" s="200">
        <v>0</v>
      </c>
      <c r="X19" s="200">
        <v>0</v>
      </c>
      <c r="Y19" s="200">
        <v>0</v>
      </c>
      <c r="Z19" s="200">
        <v>0</v>
      </c>
      <c r="AA19" s="200">
        <v>0</v>
      </c>
      <c r="AB19" s="200">
        <v>0</v>
      </c>
      <c r="AC19" s="200">
        <v>0</v>
      </c>
      <c r="AD19" s="200">
        <v>0</v>
      </c>
      <c r="AE19" s="200">
        <v>0</v>
      </c>
      <c r="AF19" s="200">
        <v>0</v>
      </c>
      <c r="AG19" s="200">
        <v>0</v>
      </c>
      <c r="AH19" s="200">
        <v>0</v>
      </c>
    </row>
    <row r="20" spans="1:35" outlineLevel="1" x14ac:dyDescent="0.25">
      <c r="A20" s="497"/>
      <c r="B20" s="493"/>
      <c r="C20" s="209" t="s">
        <v>196</v>
      </c>
      <c r="D20" s="201">
        <v>0</v>
      </c>
      <c r="E20" s="201">
        <v>0</v>
      </c>
      <c r="F20" s="201">
        <v>0</v>
      </c>
      <c r="G20" s="201">
        <v>0</v>
      </c>
      <c r="H20" s="201">
        <v>0</v>
      </c>
      <c r="I20" s="201">
        <v>0</v>
      </c>
      <c r="J20" s="201">
        <v>0</v>
      </c>
      <c r="K20" s="201">
        <v>0</v>
      </c>
      <c r="L20" s="201">
        <v>0</v>
      </c>
      <c r="M20" s="201">
        <v>0</v>
      </c>
      <c r="N20" s="201">
        <v>0</v>
      </c>
      <c r="O20" s="201">
        <v>0</v>
      </c>
      <c r="P20" s="201">
        <v>0</v>
      </c>
      <c r="Q20" s="201">
        <v>0</v>
      </c>
      <c r="R20" s="201">
        <v>0</v>
      </c>
      <c r="S20" s="201">
        <v>0</v>
      </c>
      <c r="T20" s="201">
        <v>0</v>
      </c>
      <c r="U20" s="201">
        <v>0</v>
      </c>
      <c r="V20" s="201">
        <v>0</v>
      </c>
      <c r="W20" s="201">
        <v>0</v>
      </c>
      <c r="X20" s="201">
        <v>0</v>
      </c>
      <c r="Y20" s="201">
        <v>0</v>
      </c>
      <c r="Z20" s="201">
        <v>0</v>
      </c>
      <c r="AA20" s="201">
        <v>0</v>
      </c>
      <c r="AB20" s="201">
        <v>0</v>
      </c>
      <c r="AC20" s="201">
        <v>0</v>
      </c>
      <c r="AD20" s="201">
        <v>0</v>
      </c>
      <c r="AE20" s="201">
        <v>0</v>
      </c>
      <c r="AF20" s="201">
        <v>0</v>
      </c>
      <c r="AG20" s="201">
        <v>0</v>
      </c>
      <c r="AH20" s="201">
        <v>0</v>
      </c>
    </row>
    <row r="21" spans="1:35" outlineLevel="1" x14ac:dyDescent="0.25">
      <c r="A21" s="497"/>
      <c r="B21" s="493"/>
      <c r="C21" s="209" t="s">
        <v>197</v>
      </c>
      <c r="D21" s="202">
        <v>0</v>
      </c>
      <c r="E21" s="202">
        <v>0</v>
      </c>
      <c r="F21" s="202">
        <v>0</v>
      </c>
      <c r="G21" s="202">
        <v>0</v>
      </c>
      <c r="H21" s="202">
        <v>0</v>
      </c>
      <c r="I21" s="202">
        <v>0</v>
      </c>
      <c r="J21" s="202">
        <v>0</v>
      </c>
      <c r="K21" s="202">
        <v>0</v>
      </c>
      <c r="L21" s="202">
        <v>0</v>
      </c>
      <c r="M21" s="202">
        <v>0</v>
      </c>
      <c r="N21" s="202">
        <v>0</v>
      </c>
      <c r="O21" s="202">
        <v>0</v>
      </c>
      <c r="P21" s="202">
        <v>0</v>
      </c>
      <c r="Q21" s="202">
        <v>0</v>
      </c>
      <c r="R21" s="202">
        <v>0</v>
      </c>
      <c r="S21" s="202">
        <v>0</v>
      </c>
      <c r="T21" s="202">
        <v>0</v>
      </c>
      <c r="U21" s="202">
        <v>0</v>
      </c>
      <c r="V21" s="202">
        <v>0</v>
      </c>
      <c r="W21" s="202">
        <v>0</v>
      </c>
      <c r="X21" s="202">
        <v>0</v>
      </c>
      <c r="Y21" s="202">
        <v>0</v>
      </c>
      <c r="Z21" s="202">
        <v>0</v>
      </c>
      <c r="AA21" s="202">
        <v>0</v>
      </c>
      <c r="AB21" s="202">
        <v>0</v>
      </c>
      <c r="AC21" s="202">
        <v>0</v>
      </c>
      <c r="AD21" s="202">
        <v>0</v>
      </c>
      <c r="AE21" s="202">
        <v>0</v>
      </c>
      <c r="AF21" s="202">
        <v>0</v>
      </c>
      <c r="AG21" s="202">
        <v>0</v>
      </c>
      <c r="AH21" s="202">
        <v>0</v>
      </c>
    </row>
    <row r="22" spans="1:35" outlineLevel="1" x14ac:dyDescent="0.25">
      <c r="A22" s="497"/>
      <c r="B22" s="493"/>
      <c r="C22" s="209" t="s">
        <v>198</v>
      </c>
      <c r="D22" s="203">
        <v>0</v>
      </c>
      <c r="E22" s="203">
        <v>0</v>
      </c>
      <c r="F22" s="203">
        <v>0</v>
      </c>
      <c r="G22" s="203">
        <v>0</v>
      </c>
      <c r="H22" s="203">
        <v>0</v>
      </c>
      <c r="I22" s="203">
        <v>0</v>
      </c>
      <c r="J22" s="203">
        <v>0</v>
      </c>
      <c r="K22" s="203">
        <v>0</v>
      </c>
      <c r="L22" s="203">
        <v>0</v>
      </c>
      <c r="M22" s="203">
        <v>0</v>
      </c>
      <c r="N22" s="203">
        <v>0</v>
      </c>
      <c r="O22" s="203">
        <v>0</v>
      </c>
      <c r="P22" s="203">
        <v>0</v>
      </c>
      <c r="Q22" s="203">
        <v>0</v>
      </c>
      <c r="R22" s="203">
        <v>0</v>
      </c>
      <c r="S22" s="203">
        <v>0</v>
      </c>
      <c r="T22" s="203">
        <v>0</v>
      </c>
      <c r="U22" s="203">
        <v>0</v>
      </c>
      <c r="V22" s="203">
        <v>0</v>
      </c>
      <c r="W22" s="203">
        <v>0</v>
      </c>
      <c r="X22" s="203">
        <v>0</v>
      </c>
      <c r="Y22" s="203">
        <v>0</v>
      </c>
      <c r="Z22" s="203">
        <v>0</v>
      </c>
      <c r="AA22" s="203">
        <v>0</v>
      </c>
      <c r="AB22" s="203">
        <v>0</v>
      </c>
      <c r="AC22" s="203">
        <v>0</v>
      </c>
      <c r="AD22" s="203">
        <v>0</v>
      </c>
      <c r="AE22" s="203">
        <v>0</v>
      </c>
      <c r="AF22" s="203">
        <v>0</v>
      </c>
      <c r="AG22" s="203">
        <v>0</v>
      </c>
      <c r="AH22" s="203">
        <v>0</v>
      </c>
      <c r="AI22" s="210"/>
    </row>
    <row r="23" spans="1:35" customFormat="1" ht="15.6" outlineLevel="1" x14ac:dyDescent="0.3">
      <c r="A23" s="497"/>
      <c r="B23" s="493"/>
      <c r="C23" s="204" t="s">
        <v>199</v>
      </c>
      <c r="D23" s="205">
        <v>0</v>
      </c>
      <c r="E23" s="205">
        <v>0</v>
      </c>
      <c r="F23" s="205">
        <v>0</v>
      </c>
      <c r="G23" s="205">
        <v>0</v>
      </c>
      <c r="H23" s="205">
        <v>0</v>
      </c>
      <c r="I23" s="205">
        <v>0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205">
        <v>0</v>
      </c>
      <c r="Q23" s="205">
        <v>0</v>
      </c>
      <c r="R23" s="205">
        <v>0</v>
      </c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205">
        <v>0</v>
      </c>
      <c r="Y23" s="205">
        <v>0</v>
      </c>
      <c r="Z23" s="205">
        <v>0</v>
      </c>
      <c r="AA23" s="205">
        <v>0</v>
      </c>
      <c r="AB23" s="205">
        <v>0</v>
      </c>
      <c r="AC23" s="205">
        <v>0</v>
      </c>
      <c r="AD23" s="205">
        <v>0</v>
      </c>
      <c r="AE23" s="205">
        <v>0</v>
      </c>
      <c r="AF23" s="205">
        <v>0</v>
      </c>
      <c r="AG23" s="205">
        <v>0</v>
      </c>
      <c r="AH23" s="205">
        <v>0</v>
      </c>
    </row>
    <row r="24" spans="1:35" outlineLevel="1" x14ac:dyDescent="0.25">
      <c r="A24" s="497"/>
      <c r="B24" s="493"/>
      <c r="C24" s="209" t="s">
        <v>200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0">
        <v>0</v>
      </c>
      <c r="W24" s="200">
        <v>0</v>
      </c>
      <c r="X24" s="200">
        <v>0</v>
      </c>
      <c r="Y24" s="200">
        <v>0</v>
      </c>
      <c r="Z24" s="200">
        <v>0</v>
      </c>
      <c r="AA24" s="200">
        <v>0</v>
      </c>
      <c r="AB24" s="200">
        <v>0</v>
      </c>
      <c r="AC24" s="200">
        <v>0</v>
      </c>
      <c r="AD24" s="200">
        <v>0</v>
      </c>
      <c r="AE24" s="200">
        <v>0</v>
      </c>
      <c r="AF24" s="200">
        <v>0</v>
      </c>
      <c r="AG24" s="200">
        <v>0</v>
      </c>
      <c r="AH24" s="200">
        <v>0</v>
      </c>
      <c r="AI24" s="210"/>
    </row>
    <row r="25" spans="1:35" customFormat="1" ht="16.2" outlineLevel="1" thickBot="1" x14ac:dyDescent="0.35">
      <c r="A25" s="497"/>
      <c r="B25" s="494"/>
      <c r="C25" s="206" t="s">
        <v>201</v>
      </c>
      <c r="D25" s="207">
        <v>0</v>
      </c>
      <c r="E25" s="207">
        <v>0</v>
      </c>
      <c r="F25" s="207">
        <v>0</v>
      </c>
      <c r="G25" s="207">
        <v>0</v>
      </c>
      <c r="H25" s="207">
        <v>0</v>
      </c>
      <c r="I25" s="207">
        <v>0</v>
      </c>
      <c r="J25" s="207">
        <v>0</v>
      </c>
      <c r="K25" s="207">
        <v>0</v>
      </c>
      <c r="L25" s="207">
        <v>0</v>
      </c>
      <c r="M25" s="207">
        <v>0</v>
      </c>
      <c r="N25" s="207">
        <v>0</v>
      </c>
      <c r="O25" s="207">
        <v>0</v>
      </c>
      <c r="P25" s="207">
        <v>0</v>
      </c>
      <c r="Q25" s="207">
        <v>0</v>
      </c>
      <c r="R25" s="207">
        <v>0</v>
      </c>
      <c r="S25" s="207">
        <v>0</v>
      </c>
      <c r="T25" s="207">
        <v>0</v>
      </c>
      <c r="U25" s="207">
        <v>0</v>
      </c>
      <c r="V25" s="207">
        <v>0</v>
      </c>
      <c r="W25" s="207">
        <v>0</v>
      </c>
      <c r="X25" s="207">
        <v>0</v>
      </c>
      <c r="Y25" s="207">
        <v>0</v>
      </c>
      <c r="Z25" s="207">
        <v>0</v>
      </c>
      <c r="AA25" s="207">
        <v>0</v>
      </c>
      <c r="AB25" s="207">
        <v>0</v>
      </c>
      <c r="AC25" s="207">
        <v>0</v>
      </c>
      <c r="AD25" s="207">
        <v>0</v>
      </c>
      <c r="AE25" s="207">
        <v>0</v>
      </c>
      <c r="AF25" s="207">
        <v>0</v>
      </c>
      <c r="AG25" s="207">
        <v>0</v>
      </c>
      <c r="AH25" s="207">
        <v>0</v>
      </c>
    </row>
    <row r="26" spans="1:35" outlineLevel="1" x14ac:dyDescent="0.25">
      <c r="A26" s="497"/>
      <c r="B26" s="486" t="s">
        <v>204</v>
      </c>
      <c r="C26" s="208" t="s">
        <v>194</v>
      </c>
      <c r="D26" s="198">
        <v>0</v>
      </c>
      <c r="E26" s="198">
        <v>0</v>
      </c>
      <c r="F26" s="198">
        <v>0</v>
      </c>
      <c r="G26" s="198">
        <v>0</v>
      </c>
      <c r="H26" s="198">
        <v>0</v>
      </c>
      <c r="I26" s="198">
        <v>0</v>
      </c>
      <c r="J26" s="198">
        <v>0</v>
      </c>
      <c r="K26" s="198">
        <v>0</v>
      </c>
      <c r="L26" s="198">
        <v>0</v>
      </c>
      <c r="M26" s="198">
        <v>0</v>
      </c>
      <c r="N26" s="198">
        <v>0</v>
      </c>
      <c r="O26" s="198">
        <v>0</v>
      </c>
      <c r="P26" s="198">
        <v>0</v>
      </c>
      <c r="Q26" s="198">
        <v>0</v>
      </c>
      <c r="R26" s="198">
        <v>0</v>
      </c>
      <c r="S26" s="198">
        <v>0</v>
      </c>
      <c r="T26" s="198">
        <v>0</v>
      </c>
      <c r="U26" s="198">
        <v>0</v>
      </c>
      <c r="V26" s="198">
        <v>0</v>
      </c>
      <c r="W26" s="198">
        <v>0</v>
      </c>
      <c r="X26" s="198">
        <v>0</v>
      </c>
      <c r="Y26" s="198">
        <v>0</v>
      </c>
      <c r="Z26" s="198">
        <v>0</v>
      </c>
      <c r="AA26" s="198">
        <v>0</v>
      </c>
      <c r="AB26" s="198">
        <v>0</v>
      </c>
      <c r="AC26" s="198">
        <v>0</v>
      </c>
      <c r="AD26" s="198">
        <v>0</v>
      </c>
      <c r="AE26" s="198">
        <v>0</v>
      </c>
      <c r="AF26" s="198">
        <v>0</v>
      </c>
      <c r="AG26" s="198">
        <v>0</v>
      </c>
      <c r="AH26" s="198">
        <v>0</v>
      </c>
    </row>
    <row r="27" spans="1:35" outlineLevel="1" x14ac:dyDescent="0.25">
      <c r="A27" s="497"/>
      <c r="B27" s="487"/>
      <c r="C27" s="209" t="s">
        <v>195</v>
      </c>
      <c r="D27" s="200">
        <v>0</v>
      </c>
      <c r="E27" s="200">
        <v>0</v>
      </c>
      <c r="F27" s="200">
        <v>0</v>
      </c>
      <c r="G27" s="200">
        <v>0</v>
      </c>
      <c r="H27" s="200">
        <v>0</v>
      </c>
      <c r="I27" s="200">
        <v>0</v>
      </c>
      <c r="J27" s="200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0">
        <v>0</v>
      </c>
      <c r="W27" s="200">
        <v>0</v>
      </c>
      <c r="X27" s="200">
        <v>0</v>
      </c>
      <c r="Y27" s="200">
        <v>0</v>
      </c>
      <c r="Z27" s="200">
        <v>0</v>
      </c>
      <c r="AA27" s="200">
        <v>0</v>
      </c>
      <c r="AB27" s="200">
        <v>0</v>
      </c>
      <c r="AC27" s="200">
        <v>0</v>
      </c>
      <c r="AD27" s="200">
        <v>0</v>
      </c>
      <c r="AE27" s="200">
        <v>0</v>
      </c>
      <c r="AF27" s="200">
        <v>0</v>
      </c>
      <c r="AG27" s="200">
        <v>0</v>
      </c>
      <c r="AH27" s="200">
        <v>0</v>
      </c>
    </row>
    <row r="28" spans="1:35" outlineLevel="1" x14ac:dyDescent="0.25">
      <c r="A28" s="497"/>
      <c r="B28" s="487"/>
      <c r="C28" s="209" t="s">
        <v>196</v>
      </c>
      <c r="D28" s="201">
        <v>0</v>
      </c>
      <c r="E28" s="201">
        <v>0</v>
      </c>
      <c r="F28" s="201">
        <v>0</v>
      </c>
      <c r="G28" s="201">
        <v>0</v>
      </c>
      <c r="H28" s="201">
        <v>0</v>
      </c>
      <c r="I28" s="201">
        <v>0</v>
      </c>
      <c r="J28" s="201">
        <v>0</v>
      </c>
      <c r="K28" s="201">
        <v>0</v>
      </c>
      <c r="L28" s="201">
        <v>0</v>
      </c>
      <c r="M28" s="201">
        <v>0</v>
      </c>
      <c r="N28" s="201">
        <v>0</v>
      </c>
      <c r="O28" s="201">
        <v>0</v>
      </c>
      <c r="P28" s="201">
        <v>0</v>
      </c>
      <c r="Q28" s="201">
        <v>0</v>
      </c>
      <c r="R28" s="201">
        <v>0</v>
      </c>
      <c r="S28" s="201">
        <v>0</v>
      </c>
      <c r="T28" s="201">
        <v>0</v>
      </c>
      <c r="U28" s="201">
        <v>0</v>
      </c>
      <c r="V28" s="201">
        <v>0</v>
      </c>
      <c r="W28" s="201">
        <v>0</v>
      </c>
      <c r="X28" s="201">
        <v>0</v>
      </c>
      <c r="Y28" s="201">
        <v>0</v>
      </c>
      <c r="Z28" s="201">
        <v>0</v>
      </c>
      <c r="AA28" s="201">
        <v>0</v>
      </c>
      <c r="AB28" s="201">
        <v>0</v>
      </c>
      <c r="AC28" s="201">
        <v>0</v>
      </c>
      <c r="AD28" s="201">
        <v>0</v>
      </c>
      <c r="AE28" s="201">
        <v>0</v>
      </c>
      <c r="AF28" s="201">
        <v>0</v>
      </c>
      <c r="AG28" s="201">
        <v>0</v>
      </c>
      <c r="AH28" s="201">
        <v>0</v>
      </c>
    </row>
    <row r="29" spans="1:35" outlineLevel="1" x14ac:dyDescent="0.25">
      <c r="A29" s="497"/>
      <c r="B29" s="487"/>
      <c r="C29" s="209" t="s">
        <v>197</v>
      </c>
      <c r="D29" s="202">
        <v>0</v>
      </c>
      <c r="E29" s="202">
        <v>0</v>
      </c>
      <c r="F29" s="202">
        <v>0</v>
      </c>
      <c r="G29" s="202">
        <v>0</v>
      </c>
      <c r="H29" s="202">
        <v>0</v>
      </c>
      <c r="I29" s="202">
        <v>0</v>
      </c>
      <c r="J29" s="202">
        <v>0</v>
      </c>
      <c r="K29" s="202">
        <v>0</v>
      </c>
      <c r="L29" s="202">
        <v>0</v>
      </c>
      <c r="M29" s="202">
        <v>0</v>
      </c>
      <c r="N29" s="202">
        <v>0</v>
      </c>
      <c r="O29" s="202">
        <v>0</v>
      </c>
      <c r="P29" s="202">
        <v>0</v>
      </c>
      <c r="Q29" s="202">
        <v>0</v>
      </c>
      <c r="R29" s="202">
        <v>0</v>
      </c>
      <c r="S29" s="202">
        <v>0</v>
      </c>
      <c r="T29" s="202">
        <v>0</v>
      </c>
      <c r="U29" s="202">
        <v>0</v>
      </c>
      <c r="V29" s="202">
        <v>0</v>
      </c>
      <c r="W29" s="202">
        <v>0</v>
      </c>
      <c r="X29" s="202">
        <v>0</v>
      </c>
      <c r="Y29" s="202">
        <v>0</v>
      </c>
      <c r="Z29" s="202">
        <v>0</v>
      </c>
      <c r="AA29" s="202">
        <v>0</v>
      </c>
      <c r="AB29" s="202">
        <v>0</v>
      </c>
      <c r="AC29" s="202">
        <v>0</v>
      </c>
      <c r="AD29" s="202">
        <v>0</v>
      </c>
      <c r="AE29" s="202">
        <v>0</v>
      </c>
      <c r="AF29" s="202">
        <v>0</v>
      </c>
      <c r="AG29" s="202">
        <v>0</v>
      </c>
      <c r="AH29" s="202">
        <v>0</v>
      </c>
      <c r="AI29" s="211"/>
    </row>
    <row r="30" spans="1:35" outlineLevel="1" x14ac:dyDescent="0.25">
      <c r="A30" s="497"/>
      <c r="B30" s="487"/>
      <c r="C30" s="209" t="s">
        <v>198</v>
      </c>
      <c r="D30" s="203">
        <v>0</v>
      </c>
      <c r="E30" s="203">
        <v>0</v>
      </c>
      <c r="F30" s="203">
        <v>0</v>
      </c>
      <c r="G30" s="203">
        <v>0</v>
      </c>
      <c r="H30" s="203">
        <v>0</v>
      </c>
      <c r="I30" s="203">
        <v>0</v>
      </c>
      <c r="J30" s="203">
        <v>0</v>
      </c>
      <c r="K30" s="203">
        <v>0</v>
      </c>
      <c r="L30" s="203">
        <v>0</v>
      </c>
      <c r="M30" s="203">
        <v>0</v>
      </c>
      <c r="N30" s="203">
        <v>0</v>
      </c>
      <c r="O30" s="203">
        <v>0</v>
      </c>
      <c r="P30" s="203">
        <v>0</v>
      </c>
      <c r="Q30" s="203">
        <v>0</v>
      </c>
      <c r="R30" s="203">
        <v>0</v>
      </c>
      <c r="S30" s="203">
        <v>0</v>
      </c>
      <c r="T30" s="203">
        <v>0</v>
      </c>
      <c r="U30" s="203">
        <v>0</v>
      </c>
      <c r="V30" s="203">
        <v>0</v>
      </c>
      <c r="W30" s="203">
        <v>0</v>
      </c>
      <c r="X30" s="203">
        <v>0</v>
      </c>
      <c r="Y30" s="203">
        <v>0</v>
      </c>
      <c r="Z30" s="203">
        <v>0</v>
      </c>
      <c r="AA30" s="203">
        <v>0</v>
      </c>
      <c r="AB30" s="203">
        <v>0</v>
      </c>
      <c r="AC30" s="203">
        <v>0</v>
      </c>
      <c r="AD30" s="203">
        <v>0</v>
      </c>
      <c r="AE30" s="203">
        <v>0</v>
      </c>
      <c r="AF30" s="203">
        <v>0</v>
      </c>
      <c r="AG30" s="203">
        <v>0</v>
      </c>
      <c r="AH30" s="203">
        <v>0</v>
      </c>
      <c r="AI30" s="211"/>
    </row>
    <row r="31" spans="1:35" customFormat="1" ht="15.6" outlineLevel="1" x14ac:dyDescent="0.3">
      <c r="A31" s="497"/>
      <c r="B31" s="487"/>
      <c r="C31" s="204" t="s">
        <v>199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5">
        <v>0</v>
      </c>
      <c r="J31" s="205">
        <v>0</v>
      </c>
      <c r="K31" s="205">
        <v>0</v>
      </c>
      <c r="L31" s="205">
        <v>0</v>
      </c>
      <c r="M31" s="205">
        <v>0</v>
      </c>
      <c r="N31" s="205">
        <v>0</v>
      </c>
      <c r="O31" s="205">
        <v>0</v>
      </c>
      <c r="P31" s="205">
        <v>0</v>
      </c>
      <c r="Q31" s="205">
        <v>0</v>
      </c>
      <c r="R31" s="205">
        <v>0</v>
      </c>
      <c r="S31" s="205">
        <v>0</v>
      </c>
      <c r="T31" s="205">
        <v>0</v>
      </c>
      <c r="U31" s="205">
        <v>0</v>
      </c>
      <c r="V31" s="205">
        <v>0</v>
      </c>
      <c r="W31" s="205">
        <v>0</v>
      </c>
      <c r="X31" s="205">
        <v>0</v>
      </c>
      <c r="Y31" s="205">
        <v>0</v>
      </c>
      <c r="Z31" s="205">
        <v>0</v>
      </c>
      <c r="AA31" s="205">
        <v>0</v>
      </c>
      <c r="AB31" s="205">
        <v>0</v>
      </c>
      <c r="AC31" s="205">
        <v>0</v>
      </c>
      <c r="AD31" s="205">
        <v>0</v>
      </c>
      <c r="AE31" s="205">
        <v>0</v>
      </c>
      <c r="AF31" s="205">
        <v>0</v>
      </c>
      <c r="AG31" s="205">
        <v>0</v>
      </c>
      <c r="AH31" s="205">
        <v>0</v>
      </c>
    </row>
    <row r="32" spans="1:35" outlineLevel="1" x14ac:dyDescent="0.25">
      <c r="A32" s="497"/>
      <c r="B32" s="487"/>
      <c r="C32" s="209" t="s">
        <v>200</v>
      </c>
      <c r="D32" s="200">
        <v>0</v>
      </c>
      <c r="E32" s="200">
        <v>0</v>
      </c>
      <c r="F32" s="200">
        <v>0</v>
      </c>
      <c r="G32" s="200">
        <v>0</v>
      </c>
      <c r="H32" s="200">
        <v>0</v>
      </c>
      <c r="I32" s="200">
        <v>0</v>
      </c>
      <c r="J32" s="200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0">
        <v>0</v>
      </c>
      <c r="W32" s="200">
        <v>0</v>
      </c>
      <c r="X32" s="200">
        <v>0</v>
      </c>
      <c r="Y32" s="200">
        <v>0</v>
      </c>
      <c r="Z32" s="200">
        <v>0</v>
      </c>
      <c r="AA32" s="200">
        <v>0</v>
      </c>
      <c r="AB32" s="200">
        <v>0</v>
      </c>
      <c r="AC32" s="200">
        <v>0</v>
      </c>
      <c r="AD32" s="200">
        <v>0</v>
      </c>
      <c r="AE32" s="200">
        <v>0</v>
      </c>
      <c r="AF32" s="200">
        <v>0</v>
      </c>
      <c r="AG32" s="200">
        <v>0</v>
      </c>
      <c r="AH32" s="200">
        <v>0</v>
      </c>
      <c r="AI32" s="211"/>
    </row>
    <row r="33" spans="1:34" customFormat="1" ht="24.6" customHeight="1" outlineLevel="1" thickBot="1" x14ac:dyDescent="0.35">
      <c r="A33" s="497"/>
      <c r="B33" s="488"/>
      <c r="C33" s="206" t="s">
        <v>201</v>
      </c>
      <c r="D33" s="207">
        <v>0</v>
      </c>
      <c r="E33" s="207">
        <v>0</v>
      </c>
      <c r="F33" s="207">
        <v>0</v>
      </c>
      <c r="G33" s="207">
        <v>0</v>
      </c>
      <c r="H33" s="207">
        <v>0</v>
      </c>
      <c r="I33" s="207">
        <v>0</v>
      </c>
      <c r="J33" s="207">
        <v>0</v>
      </c>
      <c r="K33" s="207">
        <v>0</v>
      </c>
      <c r="L33" s="207">
        <v>0</v>
      </c>
      <c r="M33" s="207">
        <v>0</v>
      </c>
      <c r="N33" s="207">
        <v>0</v>
      </c>
      <c r="O33" s="207">
        <v>0</v>
      </c>
      <c r="P33" s="207">
        <v>0</v>
      </c>
      <c r="Q33" s="207">
        <v>0</v>
      </c>
      <c r="R33" s="207">
        <v>0</v>
      </c>
      <c r="S33" s="207">
        <v>0</v>
      </c>
      <c r="T33" s="207">
        <v>0</v>
      </c>
      <c r="U33" s="207">
        <v>0</v>
      </c>
      <c r="V33" s="207">
        <v>0</v>
      </c>
      <c r="W33" s="207">
        <v>0</v>
      </c>
      <c r="X33" s="207">
        <v>0</v>
      </c>
      <c r="Y33" s="207">
        <v>0</v>
      </c>
      <c r="Z33" s="207">
        <v>0</v>
      </c>
      <c r="AA33" s="207">
        <v>0</v>
      </c>
      <c r="AB33" s="207">
        <v>0</v>
      </c>
      <c r="AC33" s="207">
        <v>0</v>
      </c>
      <c r="AD33" s="207">
        <v>0</v>
      </c>
      <c r="AE33" s="207">
        <v>0</v>
      </c>
      <c r="AF33" s="207">
        <v>0</v>
      </c>
      <c r="AG33" s="207">
        <v>0</v>
      </c>
      <c r="AH33" s="207">
        <v>0</v>
      </c>
    </row>
    <row r="34" spans="1:34" hidden="1" outlineLevel="1" x14ac:dyDescent="0.25">
      <c r="A34" s="497"/>
      <c r="B34" s="495"/>
      <c r="C34" s="208"/>
      <c r="D34" s="198"/>
      <c r="E34" s="198"/>
      <c r="F34" s="198"/>
      <c r="G34" s="198"/>
      <c r="H34" s="198"/>
      <c r="I34" s="198"/>
      <c r="J34" s="198">
        <v>0</v>
      </c>
      <c r="K34" s="198">
        <v>0</v>
      </c>
      <c r="L34" s="198">
        <v>0</v>
      </c>
      <c r="M34" s="198">
        <v>0</v>
      </c>
      <c r="N34" s="198">
        <v>0</v>
      </c>
      <c r="O34" s="198">
        <v>0</v>
      </c>
      <c r="P34" s="198">
        <v>0</v>
      </c>
      <c r="Q34" s="198">
        <v>0</v>
      </c>
      <c r="R34" s="198">
        <v>0</v>
      </c>
      <c r="S34" s="198">
        <v>0</v>
      </c>
      <c r="T34" s="198">
        <v>0</v>
      </c>
      <c r="U34" s="198">
        <v>0</v>
      </c>
      <c r="V34" s="198">
        <v>0</v>
      </c>
      <c r="W34" s="198">
        <v>0</v>
      </c>
      <c r="X34" s="198">
        <v>0</v>
      </c>
      <c r="Y34" s="198">
        <v>0</v>
      </c>
      <c r="Z34" s="198">
        <v>0</v>
      </c>
      <c r="AA34" s="198">
        <v>0</v>
      </c>
      <c r="AB34" s="198">
        <v>0</v>
      </c>
      <c r="AC34" s="198">
        <v>0</v>
      </c>
      <c r="AD34" s="198">
        <v>0</v>
      </c>
      <c r="AE34" s="198">
        <v>0</v>
      </c>
      <c r="AF34" s="198">
        <v>0</v>
      </c>
      <c r="AG34" s="198">
        <v>0</v>
      </c>
      <c r="AH34" s="198">
        <v>0</v>
      </c>
    </row>
    <row r="35" spans="1:34" outlineLevel="1" x14ac:dyDescent="0.25">
      <c r="A35" s="497"/>
      <c r="B35" s="493"/>
      <c r="C35" s="209" t="s">
        <v>195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0">
        <v>0</v>
      </c>
      <c r="W35" s="200">
        <v>0</v>
      </c>
      <c r="X35" s="200">
        <v>0</v>
      </c>
      <c r="Y35" s="200">
        <v>0</v>
      </c>
      <c r="Z35" s="200">
        <v>0</v>
      </c>
      <c r="AA35" s="200">
        <v>0</v>
      </c>
      <c r="AB35" s="200">
        <v>0</v>
      </c>
      <c r="AC35" s="200">
        <v>0</v>
      </c>
      <c r="AD35" s="200">
        <v>0</v>
      </c>
      <c r="AE35" s="200">
        <v>0</v>
      </c>
      <c r="AF35" s="200">
        <v>0</v>
      </c>
      <c r="AG35" s="200">
        <v>0</v>
      </c>
      <c r="AH35" s="200"/>
    </row>
    <row r="36" spans="1:34" outlineLevel="1" x14ac:dyDescent="0.25">
      <c r="A36" s="497"/>
      <c r="B36" s="493"/>
      <c r="C36" s="209" t="s">
        <v>196</v>
      </c>
      <c r="D36" s="201">
        <v>0</v>
      </c>
      <c r="E36" s="201">
        <v>0</v>
      </c>
      <c r="F36" s="201">
        <v>0</v>
      </c>
      <c r="G36" s="201">
        <v>0</v>
      </c>
      <c r="H36" s="201">
        <v>0</v>
      </c>
      <c r="I36" s="201">
        <v>0</v>
      </c>
      <c r="J36" s="201">
        <v>0</v>
      </c>
      <c r="K36" s="201">
        <v>0</v>
      </c>
      <c r="L36" s="201">
        <v>0</v>
      </c>
      <c r="M36" s="201">
        <v>0</v>
      </c>
      <c r="N36" s="201">
        <v>0</v>
      </c>
      <c r="O36" s="201">
        <v>0</v>
      </c>
      <c r="P36" s="201">
        <v>0</v>
      </c>
      <c r="Q36" s="201">
        <v>0</v>
      </c>
      <c r="R36" s="201">
        <v>0</v>
      </c>
      <c r="S36" s="201">
        <v>0</v>
      </c>
      <c r="T36" s="201">
        <v>0</v>
      </c>
      <c r="U36" s="201">
        <v>0</v>
      </c>
      <c r="V36" s="201">
        <v>0</v>
      </c>
      <c r="W36" s="201">
        <v>0</v>
      </c>
      <c r="X36" s="201">
        <v>0</v>
      </c>
      <c r="Y36" s="201">
        <v>0</v>
      </c>
      <c r="Z36" s="201">
        <v>0</v>
      </c>
      <c r="AA36" s="201">
        <v>0</v>
      </c>
      <c r="AB36" s="201">
        <v>0</v>
      </c>
      <c r="AC36" s="201">
        <v>0</v>
      </c>
      <c r="AD36" s="201">
        <v>0</v>
      </c>
      <c r="AE36" s="201">
        <v>0</v>
      </c>
      <c r="AF36" s="201">
        <v>0</v>
      </c>
      <c r="AG36" s="201">
        <v>0</v>
      </c>
      <c r="AH36" s="203"/>
    </row>
    <row r="37" spans="1:34" outlineLevel="1" x14ac:dyDescent="0.25">
      <c r="A37" s="497"/>
      <c r="B37" s="493"/>
      <c r="C37" s="209" t="s">
        <v>197</v>
      </c>
      <c r="D37" s="202">
        <v>0</v>
      </c>
      <c r="E37" s="202">
        <v>0</v>
      </c>
      <c r="F37" s="202">
        <v>0</v>
      </c>
      <c r="G37" s="202">
        <v>0</v>
      </c>
      <c r="H37" s="202">
        <v>0</v>
      </c>
      <c r="I37" s="202">
        <v>0</v>
      </c>
      <c r="J37" s="202">
        <v>0</v>
      </c>
      <c r="K37" s="202">
        <v>0</v>
      </c>
      <c r="L37" s="202">
        <v>0</v>
      </c>
      <c r="M37" s="202">
        <v>0</v>
      </c>
      <c r="N37" s="202">
        <v>0</v>
      </c>
      <c r="O37" s="202">
        <v>0</v>
      </c>
      <c r="P37" s="202">
        <v>0</v>
      </c>
      <c r="Q37" s="202">
        <v>0</v>
      </c>
      <c r="R37" s="202">
        <v>0</v>
      </c>
      <c r="S37" s="202">
        <v>0</v>
      </c>
      <c r="T37" s="202">
        <v>0</v>
      </c>
      <c r="U37" s="202">
        <v>0</v>
      </c>
      <c r="V37" s="202">
        <v>0</v>
      </c>
      <c r="W37" s="202">
        <v>0</v>
      </c>
      <c r="X37" s="202">
        <v>0</v>
      </c>
      <c r="Y37" s="202">
        <v>0</v>
      </c>
      <c r="Z37" s="202">
        <v>0</v>
      </c>
      <c r="AA37" s="202">
        <v>0</v>
      </c>
      <c r="AB37" s="202">
        <v>0</v>
      </c>
      <c r="AC37" s="202">
        <v>0</v>
      </c>
      <c r="AD37" s="202">
        <v>0</v>
      </c>
      <c r="AE37" s="202">
        <v>0</v>
      </c>
      <c r="AF37" s="202">
        <v>0</v>
      </c>
      <c r="AG37" s="202">
        <v>0</v>
      </c>
      <c r="AH37" s="322"/>
    </row>
    <row r="38" spans="1:34" outlineLevel="1" x14ac:dyDescent="0.25">
      <c r="A38" s="497"/>
      <c r="B38" s="493"/>
      <c r="C38" s="209" t="s">
        <v>198</v>
      </c>
      <c r="D38" s="203">
        <v>0</v>
      </c>
      <c r="E38" s="203">
        <v>0</v>
      </c>
      <c r="F38" s="203">
        <v>0</v>
      </c>
      <c r="G38" s="203">
        <v>0</v>
      </c>
      <c r="H38" s="203">
        <v>0</v>
      </c>
      <c r="I38" s="203">
        <v>0</v>
      </c>
      <c r="J38" s="203">
        <v>0</v>
      </c>
      <c r="K38" s="203">
        <v>0</v>
      </c>
      <c r="L38" s="203">
        <v>0</v>
      </c>
      <c r="M38" s="203">
        <v>0</v>
      </c>
      <c r="N38" s="203">
        <v>0</v>
      </c>
      <c r="O38" s="203">
        <v>0</v>
      </c>
      <c r="P38" s="203">
        <v>0</v>
      </c>
      <c r="Q38" s="203">
        <v>0</v>
      </c>
      <c r="R38" s="203">
        <v>0</v>
      </c>
      <c r="S38" s="203">
        <v>0</v>
      </c>
      <c r="T38" s="203">
        <v>0</v>
      </c>
      <c r="U38" s="203">
        <v>0</v>
      </c>
      <c r="V38" s="203">
        <v>0</v>
      </c>
      <c r="W38" s="203">
        <v>0</v>
      </c>
      <c r="X38" s="203">
        <v>0</v>
      </c>
      <c r="Y38" s="203">
        <v>0</v>
      </c>
      <c r="Z38" s="203">
        <v>0</v>
      </c>
      <c r="AA38" s="203">
        <v>0</v>
      </c>
      <c r="AB38" s="203">
        <v>0</v>
      </c>
      <c r="AC38" s="203">
        <v>0</v>
      </c>
      <c r="AD38" s="203">
        <v>0</v>
      </c>
      <c r="AE38" s="203">
        <v>0</v>
      </c>
      <c r="AF38" s="203">
        <v>0</v>
      </c>
      <c r="AG38" s="203">
        <v>0</v>
      </c>
      <c r="AH38" s="203">
        <v>0</v>
      </c>
    </row>
    <row r="39" spans="1:34" customFormat="1" ht="15.6" outlineLevel="1" x14ac:dyDescent="0.3">
      <c r="A39" s="497"/>
      <c r="B39" s="493"/>
      <c r="C39" s="204" t="s">
        <v>199</v>
      </c>
      <c r="D39" s="205">
        <v>0</v>
      </c>
      <c r="E39" s="205">
        <v>0</v>
      </c>
      <c r="F39" s="205">
        <v>0</v>
      </c>
      <c r="G39" s="205">
        <v>0</v>
      </c>
      <c r="H39" s="205">
        <v>0</v>
      </c>
      <c r="I39" s="205">
        <v>0</v>
      </c>
      <c r="J39" s="205">
        <v>0</v>
      </c>
      <c r="K39" s="205">
        <v>0</v>
      </c>
      <c r="L39" s="205">
        <v>0</v>
      </c>
      <c r="M39" s="205">
        <v>0</v>
      </c>
      <c r="N39" s="205">
        <v>0</v>
      </c>
      <c r="O39" s="205">
        <v>0</v>
      </c>
      <c r="P39" s="205">
        <v>0</v>
      </c>
      <c r="Q39" s="205">
        <v>0</v>
      </c>
      <c r="R39" s="205">
        <v>0</v>
      </c>
      <c r="S39" s="205">
        <v>0</v>
      </c>
      <c r="T39" s="205">
        <v>0</v>
      </c>
      <c r="U39" s="205">
        <v>0</v>
      </c>
      <c r="V39" s="205">
        <v>0</v>
      </c>
      <c r="W39" s="205">
        <v>0</v>
      </c>
      <c r="X39" s="205">
        <v>0</v>
      </c>
      <c r="Y39" s="205">
        <v>0</v>
      </c>
      <c r="Z39" s="205">
        <v>0</v>
      </c>
      <c r="AA39" s="205">
        <v>0</v>
      </c>
      <c r="AB39" s="205">
        <v>0</v>
      </c>
      <c r="AC39" s="205">
        <v>0</v>
      </c>
      <c r="AD39" s="205">
        <v>0</v>
      </c>
      <c r="AE39" s="205">
        <v>0</v>
      </c>
      <c r="AF39" s="205">
        <v>0</v>
      </c>
      <c r="AG39" s="205">
        <v>0</v>
      </c>
      <c r="AH39" s="205">
        <v>0</v>
      </c>
    </row>
    <row r="40" spans="1:34" outlineLevel="1" x14ac:dyDescent="0.25">
      <c r="A40" s="497"/>
      <c r="B40" s="493"/>
      <c r="C40" s="209" t="s">
        <v>200</v>
      </c>
      <c r="D40" s="200">
        <v>0</v>
      </c>
      <c r="E40" s="200">
        <v>0</v>
      </c>
      <c r="F40" s="200">
        <v>0</v>
      </c>
      <c r="G40" s="200">
        <v>0</v>
      </c>
      <c r="H40" s="200">
        <v>0</v>
      </c>
      <c r="I40" s="200">
        <v>0</v>
      </c>
      <c r="J40" s="200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0">
        <v>0</v>
      </c>
      <c r="W40" s="200">
        <v>0</v>
      </c>
      <c r="X40" s="200">
        <v>0</v>
      </c>
      <c r="Y40" s="200">
        <v>0</v>
      </c>
      <c r="Z40" s="200">
        <v>0</v>
      </c>
      <c r="AA40" s="200">
        <v>0</v>
      </c>
      <c r="AB40" s="200">
        <v>0</v>
      </c>
      <c r="AC40" s="200">
        <v>0</v>
      </c>
      <c r="AD40" s="200">
        <v>0</v>
      </c>
      <c r="AE40" s="200">
        <v>0</v>
      </c>
      <c r="AF40" s="200">
        <v>0</v>
      </c>
      <c r="AG40" s="200">
        <v>0</v>
      </c>
      <c r="AH40" s="203"/>
    </row>
    <row r="41" spans="1:34" customFormat="1" ht="16.2" outlineLevel="1" thickBot="1" x14ac:dyDescent="0.35">
      <c r="A41" s="497"/>
      <c r="B41" s="494"/>
      <c r="C41" s="206" t="s">
        <v>201</v>
      </c>
      <c r="D41" s="207">
        <v>0</v>
      </c>
      <c r="E41" s="207">
        <v>0</v>
      </c>
      <c r="F41" s="207">
        <v>0</v>
      </c>
      <c r="G41" s="207">
        <v>0</v>
      </c>
      <c r="H41" s="207">
        <v>0</v>
      </c>
      <c r="I41" s="207">
        <v>0</v>
      </c>
      <c r="J41" s="207">
        <v>0</v>
      </c>
      <c r="K41" s="207">
        <v>0</v>
      </c>
      <c r="L41" s="207">
        <v>0</v>
      </c>
      <c r="M41" s="207">
        <v>0</v>
      </c>
      <c r="N41" s="207">
        <v>0</v>
      </c>
      <c r="O41" s="207">
        <v>0</v>
      </c>
      <c r="P41" s="207">
        <v>0</v>
      </c>
      <c r="Q41" s="207">
        <v>0</v>
      </c>
      <c r="R41" s="207">
        <v>0</v>
      </c>
      <c r="S41" s="207">
        <v>0</v>
      </c>
      <c r="T41" s="207">
        <v>0</v>
      </c>
      <c r="U41" s="207">
        <v>0</v>
      </c>
      <c r="V41" s="207">
        <v>0</v>
      </c>
      <c r="W41" s="207">
        <v>0</v>
      </c>
      <c r="X41" s="207">
        <v>0</v>
      </c>
      <c r="Y41" s="207">
        <v>0</v>
      </c>
      <c r="Z41" s="207">
        <v>0</v>
      </c>
      <c r="AA41" s="207">
        <v>0</v>
      </c>
      <c r="AB41" s="207">
        <v>0</v>
      </c>
      <c r="AC41" s="207">
        <v>0</v>
      </c>
      <c r="AD41" s="207">
        <v>0</v>
      </c>
      <c r="AE41" s="207">
        <v>0</v>
      </c>
      <c r="AF41" s="207">
        <v>0</v>
      </c>
      <c r="AG41" s="207">
        <v>0</v>
      </c>
      <c r="AH41" s="207">
        <v>0</v>
      </c>
    </row>
    <row r="42" spans="1:34" outlineLevel="1" x14ac:dyDescent="0.25">
      <c r="A42" s="497"/>
      <c r="B42" s="486" t="s">
        <v>205</v>
      </c>
      <c r="C42" s="208" t="s">
        <v>194</v>
      </c>
      <c r="D42" s="198">
        <v>0</v>
      </c>
      <c r="E42" s="198">
        <v>0</v>
      </c>
      <c r="F42" s="198">
        <v>0</v>
      </c>
      <c r="G42" s="198">
        <v>0</v>
      </c>
      <c r="H42" s="198">
        <v>0</v>
      </c>
      <c r="I42" s="198">
        <v>0</v>
      </c>
      <c r="J42" s="198">
        <v>0</v>
      </c>
      <c r="K42" s="198">
        <v>0</v>
      </c>
      <c r="L42" s="198">
        <v>0</v>
      </c>
      <c r="M42" s="198">
        <v>0</v>
      </c>
      <c r="N42" s="198">
        <v>0</v>
      </c>
      <c r="O42" s="198">
        <v>0</v>
      </c>
      <c r="P42" s="198">
        <v>0</v>
      </c>
      <c r="Q42" s="198">
        <v>0</v>
      </c>
      <c r="R42" s="198">
        <v>0</v>
      </c>
      <c r="S42" s="198">
        <v>0</v>
      </c>
      <c r="T42" s="198">
        <v>0</v>
      </c>
      <c r="U42" s="198">
        <v>0</v>
      </c>
      <c r="V42" s="198">
        <v>0</v>
      </c>
      <c r="W42" s="198">
        <v>0</v>
      </c>
      <c r="X42" s="198">
        <v>0</v>
      </c>
      <c r="Y42" s="198">
        <v>0</v>
      </c>
      <c r="Z42" s="198">
        <v>0</v>
      </c>
      <c r="AA42" s="198">
        <v>0</v>
      </c>
      <c r="AB42" s="198">
        <v>0</v>
      </c>
      <c r="AC42" s="198">
        <v>0</v>
      </c>
      <c r="AD42" s="198">
        <v>0</v>
      </c>
      <c r="AE42" s="198">
        <v>0</v>
      </c>
      <c r="AF42" s="198">
        <v>0</v>
      </c>
      <c r="AG42" s="198">
        <v>0</v>
      </c>
      <c r="AH42" s="323"/>
    </row>
    <row r="43" spans="1:34" outlineLevel="1" x14ac:dyDescent="0.25">
      <c r="A43" s="497"/>
      <c r="B43" s="487"/>
      <c r="C43" s="209" t="s">
        <v>195</v>
      </c>
      <c r="D43" s="200">
        <v>0</v>
      </c>
      <c r="E43" s="200">
        <v>0</v>
      </c>
      <c r="F43" s="200">
        <v>0</v>
      </c>
      <c r="G43" s="200">
        <v>0</v>
      </c>
      <c r="H43" s="200">
        <v>0</v>
      </c>
      <c r="I43" s="200">
        <v>0</v>
      </c>
      <c r="J43" s="200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0">
        <v>0</v>
      </c>
      <c r="W43" s="200">
        <v>0</v>
      </c>
      <c r="X43" s="200">
        <v>0</v>
      </c>
      <c r="Y43" s="200">
        <v>0</v>
      </c>
      <c r="Z43" s="200">
        <v>0</v>
      </c>
      <c r="AA43" s="200">
        <v>0</v>
      </c>
      <c r="AB43" s="200">
        <v>0</v>
      </c>
      <c r="AC43" s="200">
        <v>0</v>
      </c>
      <c r="AD43" s="200">
        <v>0</v>
      </c>
      <c r="AE43" s="200">
        <v>0</v>
      </c>
      <c r="AF43" s="200">
        <v>0</v>
      </c>
      <c r="AG43" s="200">
        <v>0</v>
      </c>
      <c r="AH43" s="200"/>
    </row>
    <row r="44" spans="1:34" outlineLevel="1" x14ac:dyDescent="0.25">
      <c r="A44" s="497"/>
      <c r="B44" s="487"/>
      <c r="C44" s="209" t="s">
        <v>196</v>
      </c>
      <c r="D44" s="201">
        <v>0</v>
      </c>
      <c r="E44" s="201">
        <v>0</v>
      </c>
      <c r="F44" s="201">
        <v>0</v>
      </c>
      <c r="G44" s="201">
        <v>0</v>
      </c>
      <c r="H44" s="201">
        <v>0</v>
      </c>
      <c r="I44" s="201">
        <v>0</v>
      </c>
      <c r="J44" s="201">
        <v>0</v>
      </c>
      <c r="K44" s="201">
        <v>0</v>
      </c>
      <c r="L44" s="201">
        <v>0</v>
      </c>
      <c r="M44" s="201">
        <v>0</v>
      </c>
      <c r="N44" s="201">
        <v>0</v>
      </c>
      <c r="O44" s="201">
        <v>0</v>
      </c>
      <c r="P44" s="201">
        <v>0</v>
      </c>
      <c r="Q44" s="201">
        <v>0</v>
      </c>
      <c r="R44" s="201">
        <v>0</v>
      </c>
      <c r="S44" s="201">
        <v>0</v>
      </c>
      <c r="T44" s="201">
        <v>0</v>
      </c>
      <c r="U44" s="201">
        <v>0</v>
      </c>
      <c r="V44" s="201">
        <v>0</v>
      </c>
      <c r="W44" s="201">
        <v>0</v>
      </c>
      <c r="X44" s="201">
        <v>0</v>
      </c>
      <c r="Y44" s="201">
        <v>0</v>
      </c>
      <c r="Z44" s="201">
        <v>0</v>
      </c>
      <c r="AA44" s="201">
        <v>0</v>
      </c>
      <c r="AB44" s="201">
        <v>0</v>
      </c>
      <c r="AC44" s="201">
        <v>0</v>
      </c>
      <c r="AD44" s="201">
        <v>0</v>
      </c>
      <c r="AE44" s="201">
        <v>0</v>
      </c>
      <c r="AF44" s="201">
        <v>0</v>
      </c>
      <c r="AG44" s="201">
        <v>0</v>
      </c>
      <c r="AH44" s="203"/>
    </row>
    <row r="45" spans="1:34" outlineLevel="1" x14ac:dyDescent="0.25">
      <c r="A45" s="497"/>
      <c r="B45" s="487"/>
      <c r="C45" s="209" t="s">
        <v>197</v>
      </c>
      <c r="D45" s="202">
        <v>0</v>
      </c>
      <c r="E45" s="202">
        <v>0</v>
      </c>
      <c r="F45" s="202">
        <v>0</v>
      </c>
      <c r="G45" s="202">
        <v>0</v>
      </c>
      <c r="H45" s="202">
        <v>0</v>
      </c>
      <c r="I45" s="202">
        <v>0</v>
      </c>
      <c r="J45" s="202">
        <v>0</v>
      </c>
      <c r="K45" s="202">
        <v>0</v>
      </c>
      <c r="L45" s="202">
        <v>0</v>
      </c>
      <c r="M45" s="202">
        <v>0</v>
      </c>
      <c r="N45" s="202">
        <v>0</v>
      </c>
      <c r="O45" s="202">
        <v>0</v>
      </c>
      <c r="P45" s="202">
        <v>0</v>
      </c>
      <c r="Q45" s="202">
        <v>0</v>
      </c>
      <c r="R45" s="202">
        <v>0</v>
      </c>
      <c r="S45" s="202">
        <v>0</v>
      </c>
      <c r="T45" s="202">
        <v>0</v>
      </c>
      <c r="U45" s="202">
        <v>0</v>
      </c>
      <c r="V45" s="202">
        <v>0</v>
      </c>
      <c r="W45" s="202">
        <v>0</v>
      </c>
      <c r="X45" s="202">
        <v>0</v>
      </c>
      <c r="Y45" s="202">
        <v>0</v>
      </c>
      <c r="Z45" s="202">
        <v>0</v>
      </c>
      <c r="AA45" s="202">
        <v>0</v>
      </c>
      <c r="AB45" s="202">
        <v>0</v>
      </c>
      <c r="AC45" s="202">
        <v>0</v>
      </c>
      <c r="AD45" s="202">
        <v>0</v>
      </c>
      <c r="AE45" s="202">
        <v>0</v>
      </c>
      <c r="AF45" s="202">
        <v>0</v>
      </c>
      <c r="AG45" s="202">
        <v>0</v>
      </c>
      <c r="AH45" s="322"/>
    </row>
    <row r="46" spans="1:34" outlineLevel="1" x14ac:dyDescent="0.25">
      <c r="A46" s="497"/>
      <c r="B46" s="487"/>
      <c r="C46" s="209" t="s">
        <v>198</v>
      </c>
      <c r="D46" s="203">
        <v>0</v>
      </c>
      <c r="E46" s="203">
        <v>0</v>
      </c>
      <c r="F46" s="203">
        <v>0</v>
      </c>
      <c r="G46" s="203">
        <v>0</v>
      </c>
      <c r="H46" s="203">
        <v>0</v>
      </c>
      <c r="I46" s="203">
        <v>0</v>
      </c>
      <c r="J46" s="203">
        <v>0</v>
      </c>
      <c r="K46" s="203">
        <v>0</v>
      </c>
      <c r="L46" s="203">
        <v>0</v>
      </c>
      <c r="M46" s="203">
        <v>0</v>
      </c>
      <c r="N46" s="203">
        <v>0</v>
      </c>
      <c r="O46" s="203">
        <v>0</v>
      </c>
      <c r="P46" s="203">
        <v>0</v>
      </c>
      <c r="Q46" s="203">
        <v>0</v>
      </c>
      <c r="R46" s="203">
        <v>0</v>
      </c>
      <c r="S46" s="203">
        <v>0</v>
      </c>
      <c r="T46" s="203">
        <v>0</v>
      </c>
      <c r="U46" s="203">
        <v>0</v>
      </c>
      <c r="V46" s="203">
        <v>0</v>
      </c>
      <c r="W46" s="203">
        <v>0</v>
      </c>
      <c r="X46" s="203">
        <v>0</v>
      </c>
      <c r="Y46" s="203">
        <v>0</v>
      </c>
      <c r="Z46" s="203">
        <v>0</v>
      </c>
      <c r="AA46" s="203">
        <v>0</v>
      </c>
      <c r="AB46" s="203">
        <v>0</v>
      </c>
      <c r="AC46" s="203">
        <v>0</v>
      </c>
      <c r="AD46" s="203">
        <v>0</v>
      </c>
      <c r="AE46" s="203">
        <v>0</v>
      </c>
      <c r="AF46" s="203">
        <v>0</v>
      </c>
      <c r="AG46" s="203">
        <v>0</v>
      </c>
      <c r="AH46" s="203">
        <v>0</v>
      </c>
    </row>
    <row r="47" spans="1:34" customFormat="1" ht="15.6" outlineLevel="1" x14ac:dyDescent="0.3">
      <c r="A47" s="497"/>
      <c r="B47" s="487"/>
      <c r="C47" s="204" t="s">
        <v>199</v>
      </c>
      <c r="D47" s="205">
        <v>0</v>
      </c>
      <c r="E47" s="205">
        <v>0</v>
      </c>
      <c r="F47" s="205">
        <v>0</v>
      </c>
      <c r="G47" s="205">
        <v>0</v>
      </c>
      <c r="H47" s="205">
        <v>0</v>
      </c>
      <c r="I47" s="205">
        <v>0</v>
      </c>
      <c r="J47" s="205">
        <v>0</v>
      </c>
      <c r="K47" s="205">
        <v>0</v>
      </c>
      <c r="L47" s="205">
        <v>0</v>
      </c>
      <c r="M47" s="205">
        <v>0</v>
      </c>
      <c r="N47" s="205">
        <v>0</v>
      </c>
      <c r="O47" s="205">
        <v>0</v>
      </c>
      <c r="P47" s="205">
        <v>0</v>
      </c>
      <c r="Q47" s="205">
        <v>0</v>
      </c>
      <c r="R47" s="205">
        <v>0</v>
      </c>
      <c r="S47" s="205">
        <v>0</v>
      </c>
      <c r="T47" s="205">
        <v>0</v>
      </c>
      <c r="U47" s="205">
        <v>0</v>
      </c>
      <c r="V47" s="205">
        <v>0</v>
      </c>
      <c r="W47" s="205">
        <v>0</v>
      </c>
      <c r="X47" s="205">
        <v>0</v>
      </c>
      <c r="Y47" s="205">
        <v>0</v>
      </c>
      <c r="Z47" s="205">
        <v>0</v>
      </c>
      <c r="AA47" s="205">
        <v>0</v>
      </c>
      <c r="AB47" s="205">
        <v>0</v>
      </c>
      <c r="AC47" s="205">
        <v>0</v>
      </c>
      <c r="AD47" s="205">
        <v>0</v>
      </c>
      <c r="AE47" s="205">
        <v>0</v>
      </c>
      <c r="AF47" s="205">
        <v>0</v>
      </c>
      <c r="AG47" s="205">
        <v>0</v>
      </c>
      <c r="AH47" s="205">
        <v>0</v>
      </c>
    </row>
    <row r="48" spans="1:34" outlineLevel="1" x14ac:dyDescent="0.25">
      <c r="A48" s="497"/>
      <c r="B48" s="487"/>
      <c r="C48" s="209" t="s">
        <v>200</v>
      </c>
      <c r="D48" s="200">
        <v>0</v>
      </c>
      <c r="E48" s="200">
        <v>0</v>
      </c>
      <c r="F48" s="200">
        <v>0</v>
      </c>
      <c r="G48" s="200">
        <v>0</v>
      </c>
      <c r="H48" s="200">
        <v>0</v>
      </c>
      <c r="I48" s="200">
        <v>0</v>
      </c>
      <c r="J48" s="200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0">
        <v>0</v>
      </c>
      <c r="W48" s="200">
        <v>0</v>
      </c>
      <c r="X48" s="200">
        <v>0</v>
      </c>
      <c r="Y48" s="200">
        <v>0</v>
      </c>
      <c r="Z48" s="200">
        <v>0</v>
      </c>
      <c r="AA48" s="200">
        <v>0</v>
      </c>
      <c r="AB48" s="200">
        <v>0</v>
      </c>
      <c r="AC48" s="200">
        <v>0</v>
      </c>
      <c r="AD48" s="200">
        <v>0</v>
      </c>
      <c r="AE48" s="200">
        <v>0</v>
      </c>
      <c r="AF48" s="200">
        <v>0</v>
      </c>
      <c r="AG48" s="200">
        <v>0</v>
      </c>
      <c r="AH48" s="203"/>
    </row>
    <row r="49" spans="1:34" customFormat="1" ht="16.2" outlineLevel="1" thickBot="1" x14ac:dyDescent="0.35">
      <c r="A49" s="497"/>
      <c r="B49" s="488"/>
      <c r="C49" s="206" t="s">
        <v>201</v>
      </c>
      <c r="D49" s="207">
        <v>0</v>
      </c>
      <c r="E49" s="207">
        <v>0</v>
      </c>
      <c r="F49" s="207">
        <v>0</v>
      </c>
      <c r="G49" s="207">
        <v>0</v>
      </c>
      <c r="H49" s="207">
        <v>0</v>
      </c>
      <c r="I49" s="207">
        <v>0</v>
      </c>
      <c r="J49" s="207">
        <v>0</v>
      </c>
      <c r="K49" s="207">
        <v>0</v>
      </c>
      <c r="L49" s="207">
        <v>0</v>
      </c>
      <c r="M49" s="207">
        <v>0</v>
      </c>
      <c r="N49" s="207">
        <v>0</v>
      </c>
      <c r="O49" s="207">
        <v>0</v>
      </c>
      <c r="P49" s="207">
        <v>0</v>
      </c>
      <c r="Q49" s="207">
        <v>0</v>
      </c>
      <c r="R49" s="207">
        <v>0</v>
      </c>
      <c r="S49" s="207">
        <v>0</v>
      </c>
      <c r="T49" s="207">
        <v>0</v>
      </c>
      <c r="U49" s="207">
        <v>0</v>
      </c>
      <c r="V49" s="207">
        <v>0</v>
      </c>
      <c r="W49" s="207">
        <v>0</v>
      </c>
      <c r="X49" s="207">
        <v>0</v>
      </c>
      <c r="Y49" s="207">
        <v>0</v>
      </c>
      <c r="Z49" s="207">
        <v>0</v>
      </c>
      <c r="AA49" s="207">
        <v>0</v>
      </c>
      <c r="AB49" s="207">
        <v>0</v>
      </c>
      <c r="AC49" s="207">
        <v>0</v>
      </c>
      <c r="AD49" s="207">
        <v>0</v>
      </c>
      <c r="AE49" s="207">
        <v>0</v>
      </c>
      <c r="AF49" s="207">
        <v>0</v>
      </c>
      <c r="AG49" s="207">
        <v>0</v>
      </c>
      <c r="AH49" s="207">
        <v>0</v>
      </c>
    </row>
    <row r="50" spans="1:34" outlineLevel="1" x14ac:dyDescent="0.25">
      <c r="A50" s="497"/>
      <c r="B50" s="495" t="s">
        <v>206</v>
      </c>
      <c r="C50" s="208" t="s">
        <v>194</v>
      </c>
      <c r="D50" s="198">
        <v>0</v>
      </c>
      <c r="E50" s="198">
        <v>0</v>
      </c>
      <c r="F50" s="198">
        <v>0</v>
      </c>
      <c r="G50" s="198">
        <v>0</v>
      </c>
      <c r="H50" s="198">
        <v>0</v>
      </c>
      <c r="I50" s="198">
        <v>0</v>
      </c>
      <c r="J50" s="198">
        <v>0</v>
      </c>
      <c r="K50" s="198">
        <v>0</v>
      </c>
      <c r="L50" s="198">
        <v>0</v>
      </c>
      <c r="M50" s="198">
        <v>0</v>
      </c>
      <c r="N50" s="198">
        <v>0</v>
      </c>
      <c r="O50" s="198">
        <v>0</v>
      </c>
      <c r="P50" s="198">
        <v>0</v>
      </c>
      <c r="Q50" s="198">
        <v>0</v>
      </c>
      <c r="R50" s="198">
        <v>0</v>
      </c>
      <c r="S50" s="198">
        <v>0</v>
      </c>
      <c r="T50" s="198">
        <v>0</v>
      </c>
      <c r="U50" s="198">
        <v>0</v>
      </c>
      <c r="V50" s="198">
        <v>0</v>
      </c>
      <c r="W50" s="198">
        <v>0</v>
      </c>
      <c r="X50" s="198">
        <v>0</v>
      </c>
      <c r="Y50" s="198">
        <v>0</v>
      </c>
      <c r="Z50" s="198">
        <v>0</v>
      </c>
      <c r="AA50" s="198">
        <v>0</v>
      </c>
      <c r="AB50" s="198">
        <v>0</v>
      </c>
      <c r="AC50" s="198">
        <v>0</v>
      </c>
      <c r="AD50" s="198">
        <v>0</v>
      </c>
      <c r="AE50" s="198">
        <v>0</v>
      </c>
      <c r="AF50" s="198">
        <v>0</v>
      </c>
      <c r="AG50" s="198">
        <v>0</v>
      </c>
      <c r="AH50" s="198"/>
    </row>
    <row r="51" spans="1:34" outlineLevel="1" x14ac:dyDescent="0.25">
      <c r="A51" s="497"/>
      <c r="B51" s="493"/>
      <c r="C51" s="209" t="s">
        <v>195</v>
      </c>
      <c r="D51" s="200">
        <v>0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0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0">
        <v>0</v>
      </c>
      <c r="W51" s="200">
        <v>0</v>
      </c>
      <c r="X51" s="200">
        <v>0</v>
      </c>
      <c r="Y51" s="200">
        <v>0</v>
      </c>
      <c r="Z51" s="200">
        <v>0</v>
      </c>
      <c r="AA51" s="200">
        <v>0</v>
      </c>
      <c r="AB51" s="200">
        <v>0</v>
      </c>
      <c r="AC51" s="200">
        <v>0</v>
      </c>
      <c r="AD51" s="200">
        <v>0</v>
      </c>
      <c r="AE51" s="200">
        <v>0</v>
      </c>
      <c r="AF51" s="200">
        <v>0</v>
      </c>
      <c r="AG51" s="200">
        <v>0</v>
      </c>
      <c r="AH51" s="200"/>
    </row>
    <row r="52" spans="1:34" outlineLevel="1" x14ac:dyDescent="0.25">
      <c r="A52" s="497"/>
      <c r="B52" s="493"/>
      <c r="C52" s="209" t="s">
        <v>196</v>
      </c>
      <c r="D52" s="201">
        <v>0</v>
      </c>
      <c r="E52" s="201">
        <v>0</v>
      </c>
      <c r="F52" s="201">
        <v>0</v>
      </c>
      <c r="G52" s="201">
        <v>0</v>
      </c>
      <c r="H52" s="201">
        <v>0</v>
      </c>
      <c r="I52" s="201">
        <v>0</v>
      </c>
      <c r="J52" s="201">
        <v>0</v>
      </c>
      <c r="K52" s="201">
        <v>0</v>
      </c>
      <c r="L52" s="201">
        <v>0</v>
      </c>
      <c r="M52" s="201">
        <v>0</v>
      </c>
      <c r="N52" s="201">
        <v>0</v>
      </c>
      <c r="O52" s="201">
        <v>0</v>
      </c>
      <c r="P52" s="201">
        <v>0</v>
      </c>
      <c r="Q52" s="201">
        <v>0</v>
      </c>
      <c r="R52" s="201">
        <v>0</v>
      </c>
      <c r="S52" s="201">
        <v>0</v>
      </c>
      <c r="T52" s="201">
        <v>0</v>
      </c>
      <c r="U52" s="201">
        <v>0</v>
      </c>
      <c r="V52" s="201">
        <v>0</v>
      </c>
      <c r="W52" s="201">
        <v>0</v>
      </c>
      <c r="X52" s="201">
        <v>0</v>
      </c>
      <c r="Y52" s="201">
        <v>0</v>
      </c>
      <c r="Z52" s="201">
        <v>0</v>
      </c>
      <c r="AA52" s="201">
        <v>0</v>
      </c>
      <c r="AB52" s="201">
        <v>0</v>
      </c>
      <c r="AC52" s="201">
        <v>0</v>
      </c>
      <c r="AD52" s="201">
        <v>0</v>
      </c>
      <c r="AE52" s="201">
        <v>0</v>
      </c>
      <c r="AF52" s="201">
        <v>0</v>
      </c>
      <c r="AG52" s="201">
        <v>0</v>
      </c>
      <c r="AH52" s="203"/>
    </row>
    <row r="53" spans="1:34" outlineLevel="1" x14ac:dyDescent="0.25">
      <c r="A53" s="497"/>
      <c r="B53" s="493"/>
      <c r="C53" s="209" t="s">
        <v>197</v>
      </c>
      <c r="D53" s="202">
        <v>0</v>
      </c>
      <c r="E53" s="202">
        <v>0</v>
      </c>
      <c r="F53" s="202">
        <v>0</v>
      </c>
      <c r="G53" s="202">
        <v>0</v>
      </c>
      <c r="H53" s="202">
        <v>0</v>
      </c>
      <c r="I53" s="202">
        <v>0</v>
      </c>
      <c r="J53" s="202">
        <v>0</v>
      </c>
      <c r="K53" s="202">
        <v>0</v>
      </c>
      <c r="L53" s="202">
        <v>0</v>
      </c>
      <c r="M53" s="202">
        <v>0</v>
      </c>
      <c r="N53" s="202">
        <v>0</v>
      </c>
      <c r="O53" s="202">
        <v>0</v>
      </c>
      <c r="P53" s="202">
        <v>0</v>
      </c>
      <c r="Q53" s="202">
        <v>0</v>
      </c>
      <c r="R53" s="202">
        <v>0</v>
      </c>
      <c r="S53" s="202">
        <v>0</v>
      </c>
      <c r="T53" s="202">
        <v>0</v>
      </c>
      <c r="U53" s="202">
        <v>0</v>
      </c>
      <c r="V53" s="202">
        <v>0</v>
      </c>
      <c r="W53" s="202">
        <v>0</v>
      </c>
      <c r="X53" s="202">
        <v>0</v>
      </c>
      <c r="Y53" s="202">
        <v>0</v>
      </c>
      <c r="Z53" s="202">
        <v>0</v>
      </c>
      <c r="AA53" s="202">
        <v>0</v>
      </c>
      <c r="AB53" s="202">
        <v>0</v>
      </c>
      <c r="AC53" s="202">
        <v>0</v>
      </c>
      <c r="AD53" s="202">
        <v>0</v>
      </c>
      <c r="AE53" s="202">
        <v>0</v>
      </c>
      <c r="AF53" s="202">
        <v>0</v>
      </c>
      <c r="AG53" s="202">
        <v>0</v>
      </c>
      <c r="AH53" s="203"/>
    </row>
    <row r="54" spans="1:34" outlineLevel="1" x14ac:dyDescent="0.25">
      <c r="A54" s="497"/>
      <c r="B54" s="493"/>
      <c r="C54" s="209" t="s">
        <v>198</v>
      </c>
      <c r="D54" s="203">
        <v>0</v>
      </c>
      <c r="E54" s="203">
        <v>0</v>
      </c>
      <c r="F54" s="203">
        <v>0</v>
      </c>
      <c r="G54" s="203">
        <v>0</v>
      </c>
      <c r="H54" s="203">
        <v>0</v>
      </c>
      <c r="I54" s="203">
        <v>0</v>
      </c>
      <c r="J54" s="203">
        <v>0</v>
      </c>
      <c r="K54" s="203">
        <v>0</v>
      </c>
      <c r="L54" s="203">
        <v>0</v>
      </c>
      <c r="M54" s="203">
        <v>0</v>
      </c>
      <c r="N54" s="203">
        <v>0</v>
      </c>
      <c r="O54" s="203">
        <v>0</v>
      </c>
      <c r="P54" s="203">
        <v>0</v>
      </c>
      <c r="Q54" s="203">
        <v>0</v>
      </c>
      <c r="R54" s="203">
        <v>0</v>
      </c>
      <c r="S54" s="203">
        <v>0</v>
      </c>
      <c r="T54" s="203">
        <v>0</v>
      </c>
      <c r="U54" s="203">
        <v>0</v>
      </c>
      <c r="V54" s="203">
        <v>0</v>
      </c>
      <c r="W54" s="203">
        <v>0</v>
      </c>
      <c r="X54" s="203">
        <v>0</v>
      </c>
      <c r="Y54" s="203">
        <v>0</v>
      </c>
      <c r="Z54" s="203">
        <v>0</v>
      </c>
      <c r="AA54" s="203">
        <v>0</v>
      </c>
      <c r="AB54" s="203">
        <v>0</v>
      </c>
      <c r="AC54" s="203">
        <v>0</v>
      </c>
      <c r="AD54" s="203">
        <v>0</v>
      </c>
      <c r="AE54" s="203">
        <v>0</v>
      </c>
      <c r="AF54" s="203">
        <v>0</v>
      </c>
      <c r="AG54" s="203">
        <v>0</v>
      </c>
      <c r="AH54" s="203">
        <v>0</v>
      </c>
    </row>
    <row r="55" spans="1:34" customFormat="1" ht="15.6" outlineLevel="1" x14ac:dyDescent="0.3">
      <c r="A55" s="497"/>
      <c r="B55" s="493"/>
      <c r="C55" s="204" t="s">
        <v>199</v>
      </c>
      <c r="D55" s="205">
        <v>0</v>
      </c>
      <c r="E55" s="205">
        <v>0</v>
      </c>
      <c r="F55" s="205">
        <v>0</v>
      </c>
      <c r="G55" s="205">
        <v>0</v>
      </c>
      <c r="H55" s="205">
        <v>0</v>
      </c>
      <c r="I55" s="205">
        <v>0</v>
      </c>
      <c r="J55" s="205">
        <v>0</v>
      </c>
      <c r="K55" s="205">
        <v>0</v>
      </c>
      <c r="L55" s="205">
        <v>0</v>
      </c>
      <c r="M55" s="205">
        <v>0</v>
      </c>
      <c r="N55" s="205">
        <v>0</v>
      </c>
      <c r="O55" s="205">
        <v>0</v>
      </c>
      <c r="P55" s="205">
        <v>0</v>
      </c>
      <c r="Q55" s="205">
        <v>0</v>
      </c>
      <c r="R55" s="205">
        <v>0</v>
      </c>
      <c r="S55" s="205">
        <v>0</v>
      </c>
      <c r="T55" s="205">
        <v>0</v>
      </c>
      <c r="U55" s="205">
        <v>0</v>
      </c>
      <c r="V55" s="205">
        <v>0</v>
      </c>
      <c r="W55" s="205">
        <v>0</v>
      </c>
      <c r="X55" s="205">
        <v>0</v>
      </c>
      <c r="Y55" s="205">
        <v>0</v>
      </c>
      <c r="Z55" s="205">
        <v>0</v>
      </c>
      <c r="AA55" s="205">
        <v>0</v>
      </c>
      <c r="AB55" s="205">
        <v>0</v>
      </c>
      <c r="AC55" s="205">
        <v>0</v>
      </c>
      <c r="AD55" s="205">
        <v>0</v>
      </c>
      <c r="AE55" s="205">
        <v>0</v>
      </c>
      <c r="AF55" s="205">
        <v>0</v>
      </c>
      <c r="AG55" s="205">
        <v>0</v>
      </c>
      <c r="AH55" s="205">
        <v>0</v>
      </c>
    </row>
    <row r="56" spans="1:34" outlineLevel="1" x14ac:dyDescent="0.25">
      <c r="A56" s="497"/>
      <c r="B56" s="493"/>
      <c r="C56" s="209" t="s">
        <v>200</v>
      </c>
      <c r="D56" s="200">
        <v>0</v>
      </c>
      <c r="E56" s="200">
        <v>0</v>
      </c>
      <c r="F56" s="200">
        <v>0</v>
      </c>
      <c r="G56" s="200">
        <v>0</v>
      </c>
      <c r="H56" s="200">
        <v>0</v>
      </c>
      <c r="I56" s="200">
        <v>0</v>
      </c>
      <c r="J56" s="200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0">
        <v>0</v>
      </c>
      <c r="W56" s="200">
        <v>0</v>
      </c>
      <c r="X56" s="200">
        <v>0</v>
      </c>
      <c r="Y56" s="200">
        <v>0</v>
      </c>
      <c r="Z56" s="200">
        <v>0</v>
      </c>
      <c r="AA56" s="200">
        <v>0</v>
      </c>
      <c r="AB56" s="200">
        <v>0</v>
      </c>
      <c r="AC56" s="200">
        <v>0</v>
      </c>
      <c r="AD56" s="200">
        <v>0</v>
      </c>
      <c r="AE56" s="200">
        <v>0</v>
      </c>
      <c r="AF56" s="200">
        <v>0</v>
      </c>
      <c r="AG56" s="200">
        <v>0</v>
      </c>
      <c r="AH56" s="203"/>
    </row>
    <row r="57" spans="1:34" customFormat="1" ht="16.2" outlineLevel="1" thickBot="1" x14ac:dyDescent="0.35">
      <c r="A57" s="497"/>
      <c r="B57" s="494"/>
      <c r="C57" s="206" t="s">
        <v>201</v>
      </c>
      <c r="D57" s="207">
        <v>0</v>
      </c>
      <c r="E57" s="207">
        <v>0</v>
      </c>
      <c r="F57" s="207">
        <v>0</v>
      </c>
      <c r="G57" s="207">
        <v>0</v>
      </c>
      <c r="H57" s="207">
        <v>0</v>
      </c>
      <c r="I57" s="207">
        <v>0</v>
      </c>
      <c r="J57" s="207">
        <v>0</v>
      </c>
      <c r="K57" s="207">
        <v>0</v>
      </c>
      <c r="L57" s="207">
        <v>0</v>
      </c>
      <c r="M57" s="207">
        <v>0</v>
      </c>
      <c r="N57" s="207">
        <v>0</v>
      </c>
      <c r="O57" s="207">
        <v>0</v>
      </c>
      <c r="P57" s="207">
        <v>0</v>
      </c>
      <c r="Q57" s="207">
        <v>0</v>
      </c>
      <c r="R57" s="207">
        <v>0</v>
      </c>
      <c r="S57" s="207">
        <v>0</v>
      </c>
      <c r="T57" s="207">
        <v>0</v>
      </c>
      <c r="U57" s="207">
        <v>0</v>
      </c>
      <c r="V57" s="207">
        <v>0</v>
      </c>
      <c r="W57" s="207">
        <v>0</v>
      </c>
      <c r="X57" s="207">
        <v>0</v>
      </c>
      <c r="Y57" s="207">
        <v>0</v>
      </c>
      <c r="Z57" s="207">
        <v>0</v>
      </c>
      <c r="AA57" s="207">
        <v>0</v>
      </c>
      <c r="AB57" s="207">
        <v>0</v>
      </c>
      <c r="AC57" s="207">
        <v>0</v>
      </c>
      <c r="AD57" s="207">
        <v>0</v>
      </c>
      <c r="AE57" s="207">
        <v>0</v>
      </c>
      <c r="AF57" s="207">
        <v>0</v>
      </c>
      <c r="AG57" s="207">
        <v>0</v>
      </c>
      <c r="AH57" s="207">
        <v>0</v>
      </c>
    </row>
    <row r="58" spans="1:34" outlineLevel="1" x14ac:dyDescent="0.25">
      <c r="A58" s="497"/>
      <c r="B58" s="486" t="s">
        <v>207</v>
      </c>
      <c r="C58" s="208" t="s">
        <v>194</v>
      </c>
      <c r="D58" s="198">
        <v>0</v>
      </c>
      <c r="E58" s="198">
        <v>0</v>
      </c>
      <c r="F58" s="198">
        <v>0</v>
      </c>
      <c r="G58" s="198">
        <v>0</v>
      </c>
      <c r="H58" s="198">
        <v>0</v>
      </c>
      <c r="I58" s="198">
        <v>0</v>
      </c>
      <c r="J58" s="198">
        <v>0</v>
      </c>
      <c r="K58" s="198">
        <v>0</v>
      </c>
      <c r="L58" s="198">
        <v>0</v>
      </c>
      <c r="M58" s="198">
        <v>0</v>
      </c>
      <c r="N58" s="198">
        <v>0</v>
      </c>
      <c r="O58" s="198">
        <v>0</v>
      </c>
      <c r="P58" s="198">
        <v>0</v>
      </c>
      <c r="Q58" s="198">
        <v>0</v>
      </c>
      <c r="R58" s="198">
        <v>0</v>
      </c>
      <c r="S58" s="198">
        <v>0</v>
      </c>
      <c r="T58" s="198">
        <v>0</v>
      </c>
      <c r="U58" s="198">
        <v>0</v>
      </c>
      <c r="V58" s="198">
        <v>0</v>
      </c>
      <c r="W58" s="198">
        <v>0</v>
      </c>
      <c r="X58" s="198">
        <v>0</v>
      </c>
      <c r="Y58" s="198">
        <v>0</v>
      </c>
      <c r="Z58" s="198">
        <v>0</v>
      </c>
      <c r="AA58" s="198">
        <v>0</v>
      </c>
      <c r="AB58" s="198">
        <v>0</v>
      </c>
      <c r="AC58" s="198">
        <v>0</v>
      </c>
      <c r="AD58" s="198">
        <v>0</v>
      </c>
      <c r="AE58" s="198">
        <v>0</v>
      </c>
      <c r="AF58" s="198">
        <v>0</v>
      </c>
      <c r="AG58" s="198">
        <v>0</v>
      </c>
      <c r="AH58" s="198"/>
    </row>
    <row r="59" spans="1:34" outlineLevel="1" x14ac:dyDescent="0.25">
      <c r="A59" s="497"/>
      <c r="B59" s="487"/>
      <c r="C59" s="209" t="s">
        <v>195</v>
      </c>
      <c r="D59" s="200">
        <v>0</v>
      </c>
      <c r="E59" s="200">
        <v>0</v>
      </c>
      <c r="F59" s="200">
        <v>0</v>
      </c>
      <c r="G59" s="200">
        <v>0</v>
      </c>
      <c r="H59" s="200">
        <v>0</v>
      </c>
      <c r="I59" s="200">
        <v>0</v>
      </c>
      <c r="J59" s="200">
        <v>0</v>
      </c>
      <c r="K59" s="200">
        <v>0</v>
      </c>
      <c r="L59" s="200">
        <v>0</v>
      </c>
      <c r="M59" s="200">
        <v>0</v>
      </c>
      <c r="N59" s="200">
        <v>0</v>
      </c>
      <c r="O59" s="200">
        <v>0</v>
      </c>
      <c r="P59" s="200">
        <v>0</v>
      </c>
      <c r="Q59" s="200">
        <v>0</v>
      </c>
      <c r="R59" s="200">
        <v>0</v>
      </c>
      <c r="S59" s="200">
        <v>0</v>
      </c>
      <c r="T59" s="200">
        <v>0</v>
      </c>
      <c r="U59" s="200">
        <v>0</v>
      </c>
      <c r="V59" s="200">
        <v>0</v>
      </c>
      <c r="W59" s="200">
        <v>0</v>
      </c>
      <c r="X59" s="200">
        <v>0</v>
      </c>
      <c r="Y59" s="200">
        <v>0</v>
      </c>
      <c r="Z59" s="200">
        <v>0</v>
      </c>
      <c r="AA59" s="200">
        <v>0</v>
      </c>
      <c r="AB59" s="200">
        <v>0</v>
      </c>
      <c r="AC59" s="200">
        <v>0</v>
      </c>
      <c r="AD59" s="200">
        <v>0</v>
      </c>
      <c r="AE59" s="200">
        <v>0</v>
      </c>
      <c r="AF59" s="200">
        <v>0</v>
      </c>
      <c r="AG59" s="200">
        <v>0</v>
      </c>
      <c r="AH59" s="200"/>
    </row>
    <row r="60" spans="1:34" outlineLevel="1" x14ac:dyDescent="0.25">
      <c r="A60" s="497"/>
      <c r="B60" s="487"/>
      <c r="C60" s="209" t="s">
        <v>196</v>
      </c>
      <c r="D60" s="201">
        <v>0</v>
      </c>
      <c r="E60" s="201">
        <v>0</v>
      </c>
      <c r="F60" s="201">
        <v>0</v>
      </c>
      <c r="G60" s="201">
        <v>0</v>
      </c>
      <c r="H60" s="201">
        <v>0</v>
      </c>
      <c r="I60" s="201">
        <v>0</v>
      </c>
      <c r="J60" s="201">
        <v>0</v>
      </c>
      <c r="K60" s="201">
        <v>0</v>
      </c>
      <c r="L60" s="201">
        <v>0</v>
      </c>
      <c r="M60" s="201">
        <v>0</v>
      </c>
      <c r="N60" s="201">
        <v>0</v>
      </c>
      <c r="O60" s="201">
        <v>0</v>
      </c>
      <c r="P60" s="201">
        <v>0</v>
      </c>
      <c r="Q60" s="201">
        <v>0</v>
      </c>
      <c r="R60" s="201">
        <v>0</v>
      </c>
      <c r="S60" s="201">
        <v>0</v>
      </c>
      <c r="T60" s="201">
        <v>0</v>
      </c>
      <c r="U60" s="201">
        <v>0</v>
      </c>
      <c r="V60" s="201">
        <v>0</v>
      </c>
      <c r="W60" s="201">
        <v>0</v>
      </c>
      <c r="X60" s="201">
        <v>0</v>
      </c>
      <c r="Y60" s="201">
        <v>0</v>
      </c>
      <c r="Z60" s="201">
        <v>0</v>
      </c>
      <c r="AA60" s="201">
        <v>0</v>
      </c>
      <c r="AB60" s="201">
        <v>0</v>
      </c>
      <c r="AC60" s="201">
        <v>0</v>
      </c>
      <c r="AD60" s="201">
        <v>0</v>
      </c>
      <c r="AE60" s="201">
        <v>0</v>
      </c>
      <c r="AF60" s="201">
        <v>0</v>
      </c>
      <c r="AG60" s="201">
        <v>0</v>
      </c>
      <c r="AH60" s="203"/>
    </row>
    <row r="61" spans="1:34" outlineLevel="1" x14ac:dyDescent="0.25">
      <c r="A61" s="497"/>
      <c r="B61" s="487"/>
      <c r="C61" s="209" t="s">
        <v>197</v>
      </c>
      <c r="D61" s="202">
        <v>0</v>
      </c>
      <c r="E61" s="202">
        <v>0</v>
      </c>
      <c r="F61" s="202">
        <v>0</v>
      </c>
      <c r="G61" s="202">
        <v>0</v>
      </c>
      <c r="H61" s="202">
        <v>0</v>
      </c>
      <c r="I61" s="202">
        <v>0</v>
      </c>
      <c r="J61" s="202">
        <v>0</v>
      </c>
      <c r="K61" s="202">
        <v>0</v>
      </c>
      <c r="L61" s="202">
        <v>0</v>
      </c>
      <c r="M61" s="202">
        <v>0</v>
      </c>
      <c r="N61" s="202">
        <v>0</v>
      </c>
      <c r="O61" s="202">
        <v>0</v>
      </c>
      <c r="P61" s="202">
        <v>0</v>
      </c>
      <c r="Q61" s="202">
        <v>0</v>
      </c>
      <c r="R61" s="202">
        <v>0</v>
      </c>
      <c r="S61" s="202">
        <v>0</v>
      </c>
      <c r="T61" s="202">
        <v>0</v>
      </c>
      <c r="U61" s="202">
        <v>0</v>
      </c>
      <c r="V61" s="202">
        <v>0</v>
      </c>
      <c r="W61" s="202">
        <v>0</v>
      </c>
      <c r="X61" s="202">
        <v>0</v>
      </c>
      <c r="Y61" s="202">
        <v>0</v>
      </c>
      <c r="Z61" s="202">
        <v>0</v>
      </c>
      <c r="AA61" s="202">
        <v>0</v>
      </c>
      <c r="AB61" s="202">
        <v>0</v>
      </c>
      <c r="AC61" s="202">
        <v>0</v>
      </c>
      <c r="AD61" s="202">
        <v>0</v>
      </c>
      <c r="AE61" s="202">
        <v>0</v>
      </c>
      <c r="AF61" s="202">
        <v>0</v>
      </c>
      <c r="AG61" s="202">
        <v>0</v>
      </c>
      <c r="AH61" s="203"/>
    </row>
    <row r="62" spans="1:34" outlineLevel="1" x14ac:dyDescent="0.25">
      <c r="A62" s="497"/>
      <c r="B62" s="487"/>
      <c r="C62" s="209" t="s">
        <v>198</v>
      </c>
      <c r="D62" s="203">
        <v>0</v>
      </c>
      <c r="E62" s="203">
        <v>0</v>
      </c>
      <c r="F62" s="203">
        <v>0</v>
      </c>
      <c r="G62" s="203">
        <v>0</v>
      </c>
      <c r="H62" s="203">
        <v>0</v>
      </c>
      <c r="I62" s="203">
        <v>0</v>
      </c>
      <c r="J62" s="203">
        <v>0</v>
      </c>
      <c r="K62" s="203">
        <v>0</v>
      </c>
      <c r="L62" s="203">
        <v>0</v>
      </c>
      <c r="M62" s="203">
        <v>0</v>
      </c>
      <c r="N62" s="203">
        <v>0</v>
      </c>
      <c r="O62" s="203">
        <v>0</v>
      </c>
      <c r="P62" s="203">
        <v>0</v>
      </c>
      <c r="Q62" s="203">
        <v>0</v>
      </c>
      <c r="R62" s="203">
        <v>0</v>
      </c>
      <c r="S62" s="203">
        <v>0</v>
      </c>
      <c r="T62" s="203">
        <v>0</v>
      </c>
      <c r="U62" s="203">
        <v>0</v>
      </c>
      <c r="V62" s="203">
        <v>0</v>
      </c>
      <c r="W62" s="203">
        <v>0</v>
      </c>
      <c r="X62" s="203">
        <v>0</v>
      </c>
      <c r="Y62" s="203">
        <v>0</v>
      </c>
      <c r="Z62" s="203">
        <v>0</v>
      </c>
      <c r="AA62" s="203">
        <v>0</v>
      </c>
      <c r="AB62" s="203">
        <v>0</v>
      </c>
      <c r="AC62" s="203">
        <v>0</v>
      </c>
      <c r="AD62" s="203">
        <v>0</v>
      </c>
      <c r="AE62" s="203">
        <v>0</v>
      </c>
      <c r="AF62" s="203">
        <v>0</v>
      </c>
      <c r="AG62" s="203">
        <v>0</v>
      </c>
      <c r="AH62" s="203">
        <v>0</v>
      </c>
    </row>
    <row r="63" spans="1:34" customFormat="1" ht="15.6" outlineLevel="1" x14ac:dyDescent="0.3">
      <c r="A63" s="497"/>
      <c r="B63" s="487"/>
      <c r="C63" s="204" t="s">
        <v>199</v>
      </c>
      <c r="D63" s="205">
        <v>0</v>
      </c>
      <c r="E63" s="205">
        <v>0</v>
      </c>
      <c r="F63" s="205">
        <v>0</v>
      </c>
      <c r="G63" s="205">
        <v>0</v>
      </c>
      <c r="H63" s="205">
        <v>0</v>
      </c>
      <c r="I63" s="205">
        <v>0</v>
      </c>
      <c r="J63" s="205">
        <v>0</v>
      </c>
      <c r="K63" s="205">
        <v>0</v>
      </c>
      <c r="L63" s="205">
        <v>0</v>
      </c>
      <c r="M63" s="205">
        <v>0</v>
      </c>
      <c r="N63" s="205">
        <v>0</v>
      </c>
      <c r="O63" s="205">
        <v>0</v>
      </c>
      <c r="P63" s="205">
        <v>0</v>
      </c>
      <c r="Q63" s="205">
        <v>0</v>
      </c>
      <c r="R63" s="205">
        <v>0</v>
      </c>
      <c r="S63" s="205">
        <v>0</v>
      </c>
      <c r="T63" s="205">
        <v>0</v>
      </c>
      <c r="U63" s="205">
        <v>0</v>
      </c>
      <c r="V63" s="205">
        <v>0</v>
      </c>
      <c r="W63" s="205">
        <v>0</v>
      </c>
      <c r="X63" s="205">
        <v>0</v>
      </c>
      <c r="Y63" s="205">
        <v>0</v>
      </c>
      <c r="Z63" s="205">
        <v>0</v>
      </c>
      <c r="AA63" s="205">
        <v>0</v>
      </c>
      <c r="AB63" s="205">
        <v>0</v>
      </c>
      <c r="AC63" s="205">
        <v>0</v>
      </c>
      <c r="AD63" s="205">
        <v>0</v>
      </c>
      <c r="AE63" s="205">
        <v>0</v>
      </c>
      <c r="AF63" s="205">
        <v>0</v>
      </c>
      <c r="AG63" s="205">
        <v>0</v>
      </c>
      <c r="AH63" s="205">
        <v>0</v>
      </c>
    </row>
    <row r="64" spans="1:34" outlineLevel="1" x14ac:dyDescent="0.25">
      <c r="A64" s="497"/>
      <c r="B64" s="487"/>
      <c r="C64" s="209" t="s">
        <v>200</v>
      </c>
      <c r="D64" s="200">
        <v>0</v>
      </c>
      <c r="E64" s="200">
        <v>0</v>
      </c>
      <c r="F64" s="200">
        <v>0</v>
      </c>
      <c r="G64" s="200">
        <v>0</v>
      </c>
      <c r="H64" s="200">
        <v>0</v>
      </c>
      <c r="I64" s="200">
        <v>0</v>
      </c>
      <c r="J64" s="200">
        <v>0</v>
      </c>
      <c r="K64" s="200">
        <v>0</v>
      </c>
      <c r="L64" s="200">
        <v>0</v>
      </c>
      <c r="M64" s="200">
        <v>0</v>
      </c>
      <c r="N64" s="200">
        <v>0</v>
      </c>
      <c r="O64" s="200">
        <v>0</v>
      </c>
      <c r="P64" s="200">
        <v>0</v>
      </c>
      <c r="Q64" s="200">
        <v>0</v>
      </c>
      <c r="R64" s="200">
        <v>0</v>
      </c>
      <c r="S64" s="200">
        <v>0</v>
      </c>
      <c r="T64" s="200">
        <v>0</v>
      </c>
      <c r="U64" s="200">
        <v>0</v>
      </c>
      <c r="V64" s="200">
        <v>0</v>
      </c>
      <c r="W64" s="200">
        <v>0</v>
      </c>
      <c r="X64" s="200">
        <v>0</v>
      </c>
      <c r="Y64" s="200">
        <v>0</v>
      </c>
      <c r="Z64" s="200">
        <v>0</v>
      </c>
      <c r="AA64" s="200">
        <v>0</v>
      </c>
      <c r="AB64" s="200">
        <v>0</v>
      </c>
      <c r="AC64" s="200">
        <v>0</v>
      </c>
      <c r="AD64" s="200">
        <v>0</v>
      </c>
      <c r="AE64" s="200">
        <v>0</v>
      </c>
      <c r="AF64" s="200">
        <v>0</v>
      </c>
      <c r="AG64" s="200">
        <v>0</v>
      </c>
      <c r="AH64" s="203"/>
    </row>
    <row r="65" spans="1:34" customFormat="1" ht="16.2" outlineLevel="1" thickBot="1" x14ac:dyDescent="0.35">
      <c r="A65" s="497"/>
      <c r="B65" s="488"/>
      <c r="C65" s="206" t="s">
        <v>201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  <c r="O65" s="207">
        <v>0</v>
      </c>
      <c r="P65" s="207">
        <v>0</v>
      </c>
      <c r="Q65" s="207">
        <v>0</v>
      </c>
      <c r="R65" s="207">
        <v>0</v>
      </c>
      <c r="S65" s="207">
        <v>0</v>
      </c>
      <c r="T65" s="207">
        <v>0</v>
      </c>
      <c r="U65" s="207">
        <v>0</v>
      </c>
      <c r="V65" s="207">
        <v>0</v>
      </c>
      <c r="W65" s="207">
        <v>0</v>
      </c>
      <c r="X65" s="207">
        <v>0</v>
      </c>
      <c r="Y65" s="207">
        <v>0</v>
      </c>
      <c r="Z65" s="207">
        <v>0</v>
      </c>
      <c r="AA65" s="207">
        <v>0</v>
      </c>
      <c r="AB65" s="207">
        <v>0</v>
      </c>
      <c r="AC65" s="207">
        <v>0</v>
      </c>
      <c r="AD65" s="207">
        <v>0</v>
      </c>
      <c r="AE65" s="207">
        <v>0</v>
      </c>
      <c r="AF65" s="207">
        <v>0</v>
      </c>
      <c r="AG65" s="207">
        <v>0</v>
      </c>
      <c r="AH65" s="207">
        <v>0</v>
      </c>
    </row>
    <row r="66" spans="1:34" outlineLevel="1" x14ac:dyDescent="0.25">
      <c r="A66" s="497"/>
      <c r="B66" s="495" t="s">
        <v>208</v>
      </c>
      <c r="C66" s="208" t="s">
        <v>194</v>
      </c>
      <c r="D66" s="198">
        <v>0</v>
      </c>
      <c r="E66" s="198">
        <v>0</v>
      </c>
      <c r="F66" s="198">
        <v>0</v>
      </c>
      <c r="G66" s="198">
        <v>0</v>
      </c>
      <c r="H66" s="198">
        <v>0</v>
      </c>
      <c r="I66" s="198">
        <v>0</v>
      </c>
      <c r="J66" s="198">
        <v>0</v>
      </c>
      <c r="K66" s="198">
        <v>0</v>
      </c>
      <c r="L66" s="198">
        <v>0</v>
      </c>
      <c r="M66" s="198">
        <v>0</v>
      </c>
      <c r="N66" s="198">
        <v>0</v>
      </c>
      <c r="O66" s="198">
        <v>0</v>
      </c>
      <c r="P66" s="198">
        <v>0</v>
      </c>
      <c r="Q66" s="198">
        <v>0</v>
      </c>
      <c r="R66" s="198">
        <v>0</v>
      </c>
      <c r="S66" s="198">
        <v>0</v>
      </c>
      <c r="T66" s="198">
        <v>0</v>
      </c>
      <c r="U66" s="198">
        <v>0</v>
      </c>
      <c r="V66" s="198">
        <v>0</v>
      </c>
      <c r="W66" s="198">
        <v>0</v>
      </c>
      <c r="X66" s="198">
        <v>0</v>
      </c>
      <c r="Y66" s="198">
        <v>0</v>
      </c>
      <c r="Z66" s="198">
        <v>0</v>
      </c>
      <c r="AA66" s="198">
        <v>0</v>
      </c>
      <c r="AB66" s="198">
        <v>0</v>
      </c>
      <c r="AC66" s="198">
        <v>0</v>
      </c>
      <c r="AD66" s="198">
        <v>0</v>
      </c>
      <c r="AE66" s="198">
        <v>0</v>
      </c>
      <c r="AF66" s="198">
        <v>0</v>
      </c>
      <c r="AG66" s="198">
        <v>0</v>
      </c>
      <c r="AH66" s="198"/>
    </row>
    <row r="67" spans="1:34" outlineLevel="1" x14ac:dyDescent="0.25">
      <c r="A67" s="497"/>
      <c r="B67" s="493"/>
      <c r="C67" s="209" t="s">
        <v>195</v>
      </c>
      <c r="D67" s="200">
        <v>0</v>
      </c>
      <c r="E67" s="200">
        <v>0</v>
      </c>
      <c r="F67" s="200">
        <v>0</v>
      </c>
      <c r="G67" s="200">
        <v>0</v>
      </c>
      <c r="H67" s="200">
        <v>0</v>
      </c>
      <c r="I67" s="200">
        <v>0</v>
      </c>
      <c r="J67" s="200">
        <v>0</v>
      </c>
      <c r="K67" s="200">
        <v>0</v>
      </c>
      <c r="L67" s="200">
        <v>0</v>
      </c>
      <c r="M67" s="200">
        <v>0</v>
      </c>
      <c r="N67" s="200">
        <v>0</v>
      </c>
      <c r="O67" s="200">
        <v>0</v>
      </c>
      <c r="P67" s="200">
        <v>0</v>
      </c>
      <c r="Q67" s="200">
        <v>0</v>
      </c>
      <c r="R67" s="200">
        <v>0</v>
      </c>
      <c r="S67" s="200">
        <v>0</v>
      </c>
      <c r="T67" s="200">
        <v>0</v>
      </c>
      <c r="U67" s="200">
        <v>0</v>
      </c>
      <c r="V67" s="200">
        <v>0</v>
      </c>
      <c r="W67" s="200">
        <v>0</v>
      </c>
      <c r="X67" s="200">
        <v>0</v>
      </c>
      <c r="Y67" s="200">
        <v>0</v>
      </c>
      <c r="Z67" s="200">
        <v>0</v>
      </c>
      <c r="AA67" s="200">
        <v>0</v>
      </c>
      <c r="AB67" s="200">
        <v>0</v>
      </c>
      <c r="AC67" s="200">
        <v>0</v>
      </c>
      <c r="AD67" s="200">
        <v>0</v>
      </c>
      <c r="AE67" s="200">
        <v>0</v>
      </c>
      <c r="AF67" s="200">
        <v>0</v>
      </c>
      <c r="AG67" s="200">
        <v>0</v>
      </c>
      <c r="AH67" s="200"/>
    </row>
    <row r="68" spans="1:34" outlineLevel="1" x14ac:dyDescent="0.25">
      <c r="A68" s="497"/>
      <c r="B68" s="493"/>
      <c r="C68" s="209" t="s">
        <v>196</v>
      </c>
      <c r="D68" s="201">
        <v>0</v>
      </c>
      <c r="E68" s="201">
        <v>0</v>
      </c>
      <c r="F68" s="201">
        <v>0</v>
      </c>
      <c r="G68" s="201">
        <v>0</v>
      </c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01">
        <v>0</v>
      </c>
      <c r="O68" s="201">
        <v>0</v>
      </c>
      <c r="P68" s="201">
        <v>0</v>
      </c>
      <c r="Q68" s="201">
        <v>0</v>
      </c>
      <c r="R68" s="201">
        <v>0</v>
      </c>
      <c r="S68" s="201">
        <v>0</v>
      </c>
      <c r="T68" s="201">
        <v>0</v>
      </c>
      <c r="U68" s="201">
        <v>0</v>
      </c>
      <c r="V68" s="201">
        <v>0</v>
      </c>
      <c r="W68" s="201">
        <v>0</v>
      </c>
      <c r="X68" s="201">
        <v>0</v>
      </c>
      <c r="Y68" s="201">
        <v>0</v>
      </c>
      <c r="Z68" s="201">
        <v>0</v>
      </c>
      <c r="AA68" s="201">
        <v>0</v>
      </c>
      <c r="AB68" s="201">
        <v>0</v>
      </c>
      <c r="AC68" s="201">
        <v>0</v>
      </c>
      <c r="AD68" s="201">
        <v>0</v>
      </c>
      <c r="AE68" s="201">
        <v>0</v>
      </c>
      <c r="AF68" s="201">
        <v>0</v>
      </c>
      <c r="AG68" s="201">
        <v>0</v>
      </c>
      <c r="AH68" s="203"/>
    </row>
    <row r="69" spans="1:34" outlineLevel="1" x14ac:dyDescent="0.25">
      <c r="A69" s="497"/>
      <c r="B69" s="493"/>
      <c r="C69" s="209" t="s">
        <v>197</v>
      </c>
      <c r="D69" s="202">
        <v>0</v>
      </c>
      <c r="E69" s="202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2">
        <v>0</v>
      </c>
      <c r="Y69" s="202">
        <v>0</v>
      </c>
      <c r="Z69" s="202">
        <v>0</v>
      </c>
      <c r="AA69" s="202">
        <v>0</v>
      </c>
      <c r="AB69" s="202">
        <v>0</v>
      </c>
      <c r="AC69" s="202">
        <v>0</v>
      </c>
      <c r="AD69" s="202">
        <v>0</v>
      </c>
      <c r="AE69" s="202">
        <v>0</v>
      </c>
      <c r="AF69" s="202">
        <v>0</v>
      </c>
      <c r="AG69" s="202">
        <v>0</v>
      </c>
      <c r="AH69" s="203"/>
    </row>
    <row r="70" spans="1:34" outlineLevel="1" x14ac:dyDescent="0.25">
      <c r="A70" s="497"/>
      <c r="B70" s="493"/>
      <c r="C70" s="209" t="s">
        <v>198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203">
        <v>0</v>
      </c>
      <c r="J70" s="203">
        <v>0</v>
      </c>
      <c r="K70" s="203">
        <v>0</v>
      </c>
      <c r="L70" s="203">
        <v>0</v>
      </c>
      <c r="M70" s="203">
        <v>0</v>
      </c>
      <c r="N70" s="203">
        <v>0</v>
      </c>
      <c r="O70" s="203">
        <v>0</v>
      </c>
      <c r="P70" s="203">
        <v>0</v>
      </c>
      <c r="Q70" s="203">
        <v>0</v>
      </c>
      <c r="R70" s="203">
        <v>0</v>
      </c>
      <c r="S70" s="203">
        <v>0</v>
      </c>
      <c r="T70" s="203">
        <v>0</v>
      </c>
      <c r="U70" s="203">
        <v>0</v>
      </c>
      <c r="V70" s="203">
        <v>0</v>
      </c>
      <c r="W70" s="203">
        <v>0</v>
      </c>
      <c r="X70" s="203">
        <v>0</v>
      </c>
      <c r="Y70" s="203">
        <v>0</v>
      </c>
      <c r="Z70" s="203">
        <v>0</v>
      </c>
      <c r="AA70" s="203">
        <v>0</v>
      </c>
      <c r="AB70" s="203">
        <v>0</v>
      </c>
      <c r="AC70" s="203">
        <v>0</v>
      </c>
      <c r="AD70" s="203">
        <v>0</v>
      </c>
      <c r="AE70" s="203">
        <v>0</v>
      </c>
      <c r="AF70" s="203">
        <v>0</v>
      </c>
      <c r="AG70" s="203">
        <v>0</v>
      </c>
      <c r="AH70" s="203">
        <v>0</v>
      </c>
    </row>
    <row r="71" spans="1:34" customFormat="1" ht="15.6" outlineLevel="1" x14ac:dyDescent="0.3">
      <c r="A71" s="497"/>
      <c r="B71" s="493"/>
      <c r="C71" s="204" t="s">
        <v>199</v>
      </c>
      <c r="D71" s="205">
        <v>0</v>
      </c>
      <c r="E71" s="205">
        <v>0</v>
      </c>
      <c r="F71" s="205">
        <v>0</v>
      </c>
      <c r="G71" s="205">
        <v>0</v>
      </c>
      <c r="H71" s="205">
        <v>0</v>
      </c>
      <c r="I71" s="205">
        <v>0</v>
      </c>
      <c r="J71" s="205">
        <v>0</v>
      </c>
      <c r="K71" s="205">
        <v>0</v>
      </c>
      <c r="L71" s="205">
        <v>0</v>
      </c>
      <c r="M71" s="205">
        <v>0</v>
      </c>
      <c r="N71" s="205">
        <v>0</v>
      </c>
      <c r="O71" s="205">
        <v>0</v>
      </c>
      <c r="P71" s="205">
        <v>0</v>
      </c>
      <c r="Q71" s="205">
        <v>0</v>
      </c>
      <c r="R71" s="205">
        <v>0</v>
      </c>
      <c r="S71" s="205">
        <v>0</v>
      </c>
      <c r="T71" s="205">
        <v>0</v>
      </c>
      <c r="U71" s="205">
        <v>0</v>
      </c>
      <c r="V71" s="205">
        <v>0</v>
      </c>
      <c r="W71" s="205">
        <v>0</v>
      </c>
      <c r="X71" s="205">
        <v>0</v>
      </c>
      <c r="Y71" s="205">
        <v>0</v>
      </c>
      <c r="Z71" s="205">
        <v>0</v>
      </c>
      <c r="AA71" s="205">
        <v>0</v>
      </c>
      <c r="AB71" s="205">
        <v>0</v>
      </c>
      <c r="AC71" s="205">
        <v>0</v>
      </c>
      <c r="AD71" s="205">
        <v>0</v>
      </c>
      <c r="AE71" s="205">
        <v>0</v>
      </c>
      <c r="AF71" s="205">
        <v>0</v>
      </c>
      <c r="AG71" s="205">
        <v>0</v>
      </c>
      <c r="AH71" s="205">
        <v>0</v>
      </c>
    </row>
    <row r="72" spans="1:34" outlineLevel="1" x14ac:dyDescent="0.25">
      <c r="A72" s="497"/>
      <c r="B72" s="493"/>
      <c r="C72" s="209" t="s">
        <v>200</v>
      </c>
      <c r="D72" s="200">
        <v>0</v>
      </c>
      <c r="E72" s="200">
        <v>0</v>
      </c>
      <c r="F72" s="200">
        <v>0</v>
      </c>
      <c r="G72" s="200">
        <v>0</v>
      </c>
      <c r="H72" s="200">
        <v>0</v>
      </c>
      <c r="I72" s="200">
        <v>0</v>
      </c>
      <c r="J72" s="200">
        <v>0</v>
      </c>
      <c r="K72" s="200">
        <v>0</v>
      </c>
      <c r="L72" s="200">
        <v>0</v>
      </c>
      <c r="M72" s="200">
        <v>0</v>
      </c>
      <c r="N72" s="200">
        <v>0</v>
      </c>
      <c r="O72" s="200">
        <v>0</v>
      </c>
      <c r="P72" s="200">
        <v>0</v>
      </c>
      <c r="Q72" s="200">
        <v>0</v>
      </c>
      <c r="R72" s="200">
        <v>0</v>
      </c>
      <c r="S72" s="200">
        <v>0</v>
      </c>
      <c r="T72" s="200">
        <v>0</v>
      </c>
      <c r="U72" s="200">
        <v>0</v>
      </c>
      <c r="V72" s="200">
        <v>0</v>
      </c>
      <c r="W72" s="200">
        <v>0</v>
      </c>
      <c r="X72" s="200">
        <v>0</v>
      </c>
      <c r="Y72" s="200">
        <v>0</v>
      </c>
      <c r="Z72" s="200">
        <v>0</v>
      </c>
      <c r="AA72" s="200">
        <v>0</v>
      </c>
      <c r="AB72" s="200">
        <v>0</v>
      </c>
      <c r="AC72" s="200">
        <v>0</v>
      </c>
      <c r="AD72" s="200">
        <v>0</v>
      </c>
      <c r="AE72" s="200">
        <v>0</v>
      </c>
      <c r="AF72" s="200">
        <v>0</v>
      </c>
      <c r="AG72" s="200">
        <v>0</v>
      </c>
      <c r="AH72" s="203"/>
    </row>
    <row r="73" spans="1:34" customFormat="1" ht="16.2" outlineLevel="1" thickBot="1" x14ac:dyDescent="0.35">
      <c r="A73" s="497"/>
      <c r="B73" s="494"/>
      <c r="C73" s="206" t="s">
        <v>201</v>
      </c>
      <c r="D73" s="207">
        <v>0</v>
      </c>
      <c r="E73" s="207">
        <v>0</v>
      </c>
      <c r="F73" s="207">
        <v>0</v>
      </c>
      <c r="G73" s="207">
        <v>0</v>
      </c>
      <c r="H73" s="207">
        <v>0</v>
      </c>
      <c r="I73" s="207">
        <v>0</v>
      </c>
      <c r="J73" s="207">
        <v>0</v>
      </c>
      <c r="K73" s="207">
        <v>0</v>
      </c>
      <c r="L73" s="207">
        <v>0</v>
      </c>
      <c r="M73" s="207">
        <v>0</v>
      </c>
      <c r="N73" s="207">
        <v>0</v>
      </c>
      <c r="O73" s="207">
        <v>0</v>
      </c>
      <c r="P73" s="207">
        <v>0</v>
      </c>
      <c r="Q73" s="207">
        <v>0</v>
      </c>
      <c r="R73" s="207">
        <v>0</v>
      </c>
      <c r="S73" s="207">
        <v>0</v>
      </c>
      <c r="T73" s="207">
        <v>0</v>
      </c>
      <c r="U73" s="207">
        <v>0</v>
      </c>
      <c r="V73" s="207">
        <v>0</v>
      </c>
      <c r="W73" s="207">
        <v>0</v>
      </c>
      <c r="X73" s="207">
        <v>0</v>
      </c>
      <c r="Y73" s="207">
        <v>0</v>
      </c>
      <c r="Z73" s="207">
        <v>0</v>
      </c>
      <c r="AA73" s="207">
        <v>0</v>
      </c>
      <c r="AB73" s="207">
        <v>0</v>
      </c>
      <c r="AC73" s="207">
        <v>0</v>
      </c>
      <c r="AD73" s="207">
        <v>0</v>
      </c>
      <c r="AE73" s="207">
        <v>0</v>
      </c>
      <c r="AF73" s="207">
        <v>0</v>
      </c>
      <c r="AG73" s="207">
        <v>0</v>
      </c>
      <c r="AH73" s="207">
        <v>0</v>
      </c>
    </row>
    <row r="74" spans="1:34" outlineLevel="1" x14ac:dyDescent="0.25">
      <c r="A74" s="497"/>
      <c r="B74" s="495" t="s">
        <v>209</v>
      </c>
      <c r="C74" s="208" t="s">
        <v>194</v>
      </c>
      <c r="D74" s="198">
        <v>0</v>
      </c>
      <c r="E74" s="198">
        <v>0</v>
      </c>
      <c r="F74" s="198">
        <v>0</v>
      </c>
      <c r="G74" s="198">
        <v>0</v>
      </c>
      <c r="H74" s="198">
        <v>0</v>
      </c>
      <c r="I74" s="198">
        <v>0</v>
      </c>
      <c r="J74" s="198">
        <v>0</v>
      </c>
      <c r="K74" s="198">
        <v>0</v>
      </c>
      <c r="L74" s="198">
        <v>0</v>
      </c>
      <c r="M74" s="198">
        <v>0</v>
      </c>
      <c r="N74" s="198">
        <v>0</v>
      </c>
      <c r="O74" s="198">
        <v>0</v>
      </c>
      <c r="P74" s="198">
        <v>0</v>
      </c>
      <c r="Q74" s="198">
        <v>0</v>
      </c>
      <c r="R74" s="198">
        <v>0</v>
      </c>
      <c r="S74" s="198">
        <v>0</v>
      </c>
      <c r="T74" s="198">
        <v>0</v>
      </c>
      <c r="U74" s="198">
        <v>0</v>
      </c>
      <c r="V74" s="198">
        <v>0</v>
      </c>
      <c r="W74" s="198">
        <v>0</v>
      </c>
      <c r="X74" s="198">
        <v>0</v>
      </c>
      <c r="Y74" s="198">
        <v>0</v>
      </c>
      <c r="Z74" s="198">
        <v>0</v>
      </c>
      <c r="AA74" s="198">
        <v>0</v>
      </c>
      <c r="AB74" s="198">
        <v>0</v>
      </c>
      <c r="AC74" s="198">
        <v>0</v>
      </c>
      <c r="AD74" s="198">
        <v>0</v>
      </c>
      <c r="AE74" s="198">
        <v>0</v>
      </c>
      <c r="AF74" s="198">
        <v>0</v>
      </c>
      <c r="AG74" s="198">
        <v>0</v>
      </c>
      <c r="AH74" s="198"/>
    </row>
    <row r="75" spans="1:34" outlineLevel="1" x14ac:dyDescent="0.25">
      <c r="A75" s="497"/>
      <c r="B75" s="493"/>
      <c r="C75" s="209" t="s">
        <v>195</v>
      </c>
      <c r="D75" s="200">
        <v>0</v>
      </c>
      <c r="E75" s="200">
        <v>0</v>
      </c>
      <c r="F75" s="200">
        <v>0</v>
      </c>
      <c r="G75" s="200">
        <v>0</v>
      </c>
      <c r="H75" s="200">
        <v>0</v>
      </c>
      <c r="I75" s="200">
        <v>0</v>
      </c>
      <c r="J75" s="200">
        <v>0</v>
      </c>
      <c r="K75" s="200">
        <v>0</v>
      </c>
      <c r="L75" s="200">
        <v>0</v>
      </c>
      <c r="M75" s="200">
        <v>0</v>
      </c>
      <c r="N75" s="200">
        <v>0</v>
      </c>
      <c r="O75" s="200">
        <v>0</v>
      </c>
      <c r="P75" s="200">
        <v>0</v>
      </c>
      <c r="Q75" s="200">
        <v>0</v>
      </c>
      <c r="R75" s="200">
        <v>0</v>
      </c>
      <c r="S75" s="200">
        <v>0</v>
      </c>
      <c r="T75" s="200">
        <v>0</v>
      </c>
      <c r="U75" s="200">
        <v>0</v>
      </c>
      <c r="V75" s="200">
        <v>0</v>
      </c>
      <c r="W75" s="200">
        <v>0</v>
      </c>
      <c r="X75" s="200">
        <v>0</v>
      </c>
      <c r="Y75" s="200">
        <v>0</v>
      </c>
      <c r="Z75" s="200">
        <v>0</v>
      </c>
      <c r="AA75" s="200">
        <v>0</v>
      </c>
      <c r="AB75" s="200">
        <v>0</v>
      </c>
      <c r="AC75" s="200">
        <v>0</v>
      </c>
      <c r="AD75" s="200">
        <v>0</v>
      </c>
      <c r="AE75" s="200">
        <v>0</v>
      </c>
      <c r="AF75" s="200">
        <v>0</v>
      </c>
      <c r="AG75" s="200">
        <v>0</v>
      </c>
      <c r="AH75" s="200"/>
    </row>
    <row r="76" spans="1:34" outlineLevel="1" x14ac:dyDescent="0.25">
      <c r="A76" s="497"/>
      <c r="B76" s="493"/>
      <c r="C76" s="209" t="s">
        <v>196</v>
      </c>
      <c r="D76" s="201">
        <v>0</v>
      </c>
      <c r="E76" s="201">
        <v>0</v>
      </c>
      <c r="F76" s="201">
        <v>0</v>
      </c>
      <c r="G76" s="201">
        <v>0</v>
      </c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01">
        <v>0</v>
      </c>
      <c r="O76" s="201">
        <v>0</v>
      </c>
      <c r="P76" s="201">
        <v>0</v>
      </c>
      <c r="Q76" s="201">
        <v>0</v>
      </c>
      <c r="R76" s="201">
        <v>0</v>
      </c>
      <c r="S76" s="201">
        <v>0</v>
      </c>
      <c r="T76" s="201">
        <v>0</v>
      </c>
      <c r="U76" s="201">
        <v>0</v>
      </c>
      <c r="V76" s="201">
        <v>0</v>
      </c>
      <c r="W76" s="201">
        <v>0</v>
      </c>
      <c r="X76" s="201">
        <v>0</v>
      </c>
      <c r="Y76" s="201">
        <v>0</v>
      </c>
      <c r="Z76" s="201">
        <v>0</v>
      </c>
      <c r="AA76" s="201">
        <v>0</v>
      </c>
      <c r="AB76" s="201">
        <v>0</v>
      </c>
      <c r="AC76" s="201">
        <v>0</v>
      </c>
      <c r="AD76" s="201">
        <v>0</v>
      </c>
      <c r="AE76" s="201">
        <v>0</v>
      </c>
      <c r="AF76" s="201">
        <v>0</v>
      </c>
      <c r="AG76" s="201">
        <v>0</v>
      </c>
      <c r="AH76" s="203"/>
    </row>
    <row r="77" spans="1:34" outlineLevel="1" x14ac:dyDescent="0.25">
      <c r="A77" s="497"/>
      <c r="B77" s="493"/>
      <c r="C77" s="209" t="s">
        <v>197</v>
      </c>
      <c r="D77" s="202">
        <v>0</v>
      </c>
      <c r="E77" s="202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202">
        <v>0</v>
      </c>
      <c r="Y77" s="202">
        <v>0</v>
      </c>
      <c r="Z77" s="202">
        <v>0</v>
      </c>
      <c r="AA77" s="202">
        <v>0</v>
      </c>
      <c r="AB77" s="202">
        <v>0</v>
      </c>
      <c r="AC77" s="202">
        <v>0</v>
      </c>
      <c r="AD77" s="202">
        <v>0</v>
      </c>
      <c r="AE77" s="202">
        <v>0</v>
      </c>
      <c r="AF77" s="202">
        <v>0</v>
      </c>
      <c r="AG77" s="202">
        <v>0</v>
      </c>
      <c r="AH77" s="203"/>
    </row>
    <row r="78" spans="1:34" outlineLevel="1" x14ac:dyDescent="0.25">
      <c r="A78" s="497"/>
      <c r="B78" s="493"/>
      <c r="C78" s="209" t="s">
        <v>198</v>
      </c>
      <c r="D78" s="203">
        <v>0</v>
      </c>
      <c r="E78" s="203">
        <v>0</v>
      </c>
      <c r="F78" s="203">
        <v>0</v>
      </c>
      <c r="G78" s="203">
        <v>0</v>
      </c>
      <c r="H78" s="203">
        <v>0</v>
      </c>
      <c r="I78" s="203">
        <v>0</v>
      </c>
      <c r="J78" s="203">
        <v>0</v>
      </c>
      <c r="K78" s="203">
        <v>0</v>
      </c>
      <c r="L78" s="203">
        <v>0</v>
      </c>
      <c r="M78" s="203">
        <v>0</v>
      </c>
      <c r="N78" s="203">
        <v>0</v>
      </c>
      <c r="O78" s="203">
        <v>0</v>
      </c>
      <c r="P78" s="203">
        <v>0</v>
      </c>
      <c r="Q78" s="203">
        <v>0</v>
      </c>
      <c r="R78" s="203">
        <v>0</v>
      </c>
      <c r="S78" s="203">
        <v>0</v>
      </c>
      <c r="T78" s="203">
        <v>0</v>
      </c>
      <c r="U78" s="203">
        <v>0</v>
      </c>
      <c r="V78" s="203">
        <v>0</v>
      </c>
      <c r="W78" s="203">
        <v>0</v>
      </c>
      <c r="X78" s="203">
        <v>0</v>
      </c>
      <c r="Y78" s="203">
        <v>0</v>
      </c>
      <c r="Z78" s="203">
        <v>0</v>
      </c>
      <c r="AA78" s="203">
        <v>0</v>
      </c>
      <c r="AB78" s="203">
        <v>0</v>
      </c>
      <c r="AC78" s="203">
        <v>0</v>
      </c>
      <c r="AD78" s="203">
        <v>0</v>
      </c>
      <c r="AE78" s="203">
        <v>0</v>
      </c>
      <c r="AF78" s="203">
        <v>0</v>
      </c>
      <c r="AG78" s="203">
        <v>0</v>
      </c>
      <c r="AH78" s="203">
        <v>0</v>
      </c>
    </row>
    <row r="79" spans="1:34" customFormat="1" ht="15.6" outlineLevel="1" x14ac:dyDescent="0.3">
      <c r="A79" s="497"/>
      <c r="B79" s="493"/>
      <c r="C79" s="204" t="s">
        <v>199</v>
      </c>
      <c r="D79" s="205">
        <v>0</v>
      </c>
      <c r="E79" s="205">
        <v>0</v>
      </c>
      <c r="F79" s="205">
        <v>0</v>
      </c>
      <c r="G79" s="205">
        <v>0</v>
      </c>
      <c r="H79" s="205">
        <v>0</v>
      </c>
      <c r="I79" s="205">
        <v>0</v>
      </c>
      <c r="J79" s="205">
        <v>0</v>
      </c>
      <c r="K79" s="205">
        <v>0</v>
      </c>
      <c r="L79" s="205">
        <v>0</v>
      </c>
      <c r="M79" s="205">
        <v>0</v>
      </c>
      <c r="N79" s="205">
        <v>0</v>
      </c>
      <c r="O79" s="205">
        <v>0</v>
      </c>
      <c r="P79" s="205">
        <v>0</v>
      </c>
      <c r="Q79" s="205">
        <v>0</v>
      </c>
      <c r="R79" s="205">
        <v>0</v>
      </c>
      <c r="S79" s="205">
        <v>0</v>
      </c>
      <c r="T79" s="205">
        <v>0</v>
      </c>
      <c r="U79" s="205">
        <v>0</v>
      </c>
      <c r="V79" s="205">
        <v>0</v>
      </c>
      <c r="W79" s="205">
        <v>0</v>
      </c>
      <c r="X79" s="205">
        <v>0</v>
      </c>
      <c r="Y79" s="205">
        <v>0</v>
      </c>
      <c r="Z79" s="205">
        <v>0</v>
      </c>
      <c r="AA79" s="205">
        <v>0</v>
      </c>
      <c r="AB79" s="205">
        <v>0</v>
      </c>
      <c r="AC79" s="205">
        <v>0</v>
      </c>
      <c r="AD79" s="205">
        <v>0</v>
      </c>
      <c r="AE79" s="205">
        <v>0</v>
      </c>
      <c r="AF79" s="205">
        <v>0</v>
      </c>
      <c r="AG79" s="205">
        <v>0</v>
      </c>
      <c r="AH79" s="205">
        <v>0</v>
      </c>
    </row>
    <row r="80" spans="1:34" outlineLevel="1" x14ac:dyDescent="0.25">
      <c r="A80" s="497"/>
      <c r="B80" s="493"/>
      <c r="C80" s="209" t="s">
        <v>200</v>
      </c>
      <c r="D80" s="200">
        <v>0</v>
      </c>
      <c r="E80" s="200">
        <v>0</v>
      </c>
      <c r="F80" s="200">
        <v>0</v>
      </c>
      <c r="G80" s="200">
        <v>0</v>
      </c>
      <c r="H80" s="200">
        <v>0</v>
      </c>
      <c r="I80" s="200">
        <v>0</v>
      </c>
      <c r="J80" s="200">
        <v>0</v>
      </c>
      <c r="K80" s="200">
        <v>0</v>
      </c>
      <c r="L80" s="200">
        <v>0</v>
      </c>
      <c r="M80" s="200">
        <v>0</v>
      </c>
      <c r="N80" s="200">
        <v>0</v>
      </c>
      <c r="O80" s="200">
        <v>0</v>
      </c>
      <c r="P80" s="200">
        <v>0</v>
      </c>
      <c r="Q80" s="200">
        <v>0</v>
      </c>
      <c r="R80" s="200">
        <v>0</v>
      </c>
      <c r="S80" s="200">
        <v>0</v>
      </c>
      <c r="T80" s="200">
        <v>0</v>
      </c>
      <c r="U80" s="200">
        <v>0</v>
      </c>
      <c r="V80" s="200">
        <v>0</v>
      </c>
      <c r="W80" s="200">
        <v>0</v>
      </c>
      <c r="X80" s="200">
        <v>0</v>
      </c>
      <c r="Y80" s="200">
        <v>0</v>
      </c>
      <c r="Z80" s="200">
        <v>0</v>
      </c>
      <c r="AA80" s="200">
        <v>0</v>
      </c>
      <c r="AB80" s="200">
        <v>0</v>
      </c>
      <c r="AC80" s="200">
        <v>0</v>
      </c>
      <c r="AD80" s="200">
        <v>0</v>
      </c>
      <c r="AE80" s="200">
        <v>0</v>
      </c>
      <c r="AF80" s="200">
        <v>0</v>
      </c>
      <c r="AG80" s="200">
        <v>0</v>
      </c>
      <c r="AH80" s="203"/>
    </row>
    <row r="81" spans="1:34" customFormat="1" ht="16.2" outlineLevel="1" thickBot="1" x14ac:dyDescent="0.35">
      <c r="A81" s="497"/>
      <c r="B81" s="494"/>
      <c r="C81" s="206" t="s">
        <v>201</v>
      </c>
      <c r="D81" s="207">
        <v>0</v>
      </c>
      <c r="E81" s="207">
        <v>0</v>
      </c>
      <c r="F81" s="207">
        <v>0</v>
      </c>
      <c r="G81" s="207">
        <v>0</v>
      </c>
      <c r="H81" s="207">
        <v>0</v>
      </c>
      <c r="I81" s="207">
        <v>0</v>
      </c>
      <c r="J81" s="207">
        <v>0</v>
      </c>
      <c r="K81" s="207">
        <v>0</v>
      </c>
      <c r="L81" s="207">
        <v>0</v>
      </c>
      <c r="M81" s="207">
        <v>0</v>
      </c>
      <c r="N81" s="207">
        <v>0</v>
      </c>
      <c r="O81" s="207">
        <v>0</v>
      </c>
      <c r="P81" s="207">
        <v>0</v>
      </c>
      <c r="Q81" s="207">
        <v>0</v>
      </c>
      <c r="R81" s="207">
        <v>0</v>
      </c>
      <c r="S81" s="207">
        <v>0</v>
      </c>
      <c r="T81" s="207">
        <v>0</v>
      </c>
      <c r="U81" s="207">
        <v>0</v>
      </c>
      <c r="V81" s="207">
        <v>0</v>
      </c>
      <c r="W81" s="207">
        <v>0</v>
      </c>
      <c r="X81" s="207">
        <v>0</v>
      </c>
      <c r="Y81" s="207">
        <v>0</v>
      </c>
      <c r="Z81" s="207">
        <v>0</v>
      </c>
      <c r="AA81" s="207">
        <v>0</v>
      </c>
      <c r="AB81" s="207">
        <v>0</v>
      </c>
      <c r="AC81" s="207">
        <v>0</v>
      </c>
      <c r="AD81" s="207">
        <v>0</v>
      </c>
      <c r="AE81" s="207">
        <v>0</v>
      </c>
      <c r="AF81" s="207">
        <v>0</v>
      </c>
      <c r="AG81" s="207">
        <v>0</v>
      </c>
      <c r="AH81" s="207">
        <v>0</v>
      </c>
    </row>
    <row r="82" spans="1:34" x14ac:dyDescent="0.25">
      <c r="A82" s="191"/>
      <c r="B82" s="212"/>
      <c r="C82" s="213"/>
      <c r="D82" s="214"/>
      <c r="E82" s="215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  <c r="Y82" s="214"/>
      <c r="Z82" s="214"/>
      <c r="AA82" s="214"/>
      <c r="AB82" s="214"/>
      <c r="AC82" s="214"/>
      <c r="AD82" s="196"/>
      <c r="AE82" s="214"/>
      <c r="AF82" s="214"/>
      <c r="AG82" s="214"/>
      <c r="AH82" s="214"/>
    </row>
    <row r="83" spans="1:34" outlineLevel="1" x14ac:dyDescent="0.25">
      <c r="B83" s="216" t="s">
        <v>210</v>
      </c>
      <c r="C83" s="217"/>
      <c r="D83" s="218">
        <v>0</v>
      </c>
      <c r="E83" s="219">
        <v>0</v>
      </c>
      <c r="F83" s="218">
        <v>22.120690291687669</v>
      </c>
      <c r="G83" s="218">
        <v>0</v>
      </c>
      <c r="H83" s="218">
        <v>20.031008344280874</v>
      </c>
      <c r="I83" s="218">
        <v>0</v>
      </c>
      <c r="J83" s="218">
        <v>0</v>
      </c>
      <c r="K83" s="218">
        <v>0</v>
      </c>
      <c r="L83" s="218">
        <v>0</v>
      </c>
      <c r="M83" s="218">
        <v>0</v>
      </c>
      <c r="N83" s="218">
        <v>0</v>
      </c>
      <c r="O83" s="218">
        <v>0</v>
      </c>
      <c r="P83" s="218">
        <v>0</v>
      </c>
      <c r="Q83" s="218">
        <v>0</v>
      </c>
      <c r="R83" s="218">
        <v>0</v>
      </c>
      <c r="S83" s="218">
        <v>0</v>
      </c>
      <c r="T83" s="218">
        <v>0</v>
      </c>
      <c r="U83" s="218">
        <v>0</v>
      </c>
      <c r="V83" s="218">
        <v>0</v>
      </c>
      <c r="W83" s="218">
        <v>0</v>
      </c>
      <c r="X83" s="218">
        <v>0</v>
      </c>
      <c r="Y83" s="218">
        <v>0</v>
      </c>
      <c r="Z83" s="218">
        <v>0</v>
      </c>
      <c r="AA83" s="218">
        <v>0</v>
      </c>
      <c r="AB83" s="218">
        <v>0</v>
      </c>
      <c r="AC83" s="218">
        <v>0</v>
      </c>
      <c r="AD83" s="218">
        <v>0</v>
      </c>
      <c r="AE83" s="218">
        <v>0</v>
      </c>
      <c r="AF83" s="218">
        <v>0</v>
      </c>
      <c r="AG83" s="218">
        <v>0</v>
      </c>
      <c r="AH83" s="218">
        <v>25.518880594970422</v>
      </c>
    </row>
    <row r="84" spans="1:34" outlineLevel="1" x14ac:dyDescent="0.25">
      <c r="B84" s="216" t="s">
        <v>211</v>
      </c>
      <c r="C84" s="217"/>
      <c r="D84" s="218">
        <v>0</v>
      </c>
      <c r="E84" s="219">
        <v>0</v>
      </c>
      <c r="F84" s="218">
        <v>20.267241962493262</v>
      </c>
      <c r="G84" s="218">
        <v>0</v>
      </c>
      <c r="H84" s="218">
        <v>23.409449170472289</v>
      </c>
      <c r="I84" s="218">
        <v>0</v>
      </c>
      <c r="J84" s="218">
        <v>0</v>
      </c>
      <c r="K84" s="218">
        <v>0</v>
      </c>
      <c r="L84" s="218">
        <v>0</v>
      </c>
      <c r="M84" s="218">
        <v>0</v>
      </c>
      <c r="N84" s="218">
        <v>0</v>
      </c>
      <c r="O84" s="218">
        <v>0</v>
      </c>
      <c r="P84" s="218">
        <v>0</v>
      </c>
      <c r="Q84" s="218">
        <v>0</v>
      </c>
      <c r="R84" s="218">
        <v>0</v>
      </c>
      <c r="S84" s="218">
        <v>0</v>
      </c>
      <c r="T84" s="218">
        <v>0</v>
      </c>
      <c r="U84" s="218">
        <v>0</v>
      </c>
      <c r="V84" s="218">
        <v>0</v>
      </c>
      <c r="W84" s="218">
        <v>0</v>
      </c>
      <c r="X84" s="218">
        <v>0</v>
      </c>
      <c r="Y84" s="218">
        <v>0</v>
      </c>
      <c r="Z84" s="218">
        <v>0</v>
      </c>
      <c r="AA84" s="218">
        <v>0</v>
      </c>
      <c r="AB84" s="218">
        <v>0</v>
      </c>
      <c r="AC84" s="218">
        <v>0</v>
      </c>
      <c r="AD84" s="218">
        <v>0</v>
      </c>
      <c r="AE84" s="218">
        <v>0</v>
      </c>
      <c r="AF84" s="218">
        <v>0</v>
      </c>
      <c r="AG84" s="218">
        <v>0</v>
      </c>
      <c r="AH84" s="218">
        <v>22.185840801584366</v>
      </c>
    </row>
    <row r="85" spans="1:34" outlineLevel="1" x14ac:dyDescent="0.25">
      <c r="B85" s="216" t="s">
        <v>212</v>
      </c>
      <c r="C85" s="217"/>
      <c r="D85" s="218">
        <v>0</v>
      </c>
      <c r="E85" s="219">
        <v>0</v>
      </c>
      <c r="F85" s="218">
        <v>0</v>
      </c>
      <c r="G85" s="218">
        <v>0</v>
      </c>
      <c r="H85" s="218">
        <v>0</v>
      </c>
      <c r="I85" s="218">
        <v>0</v>
      </c>
      <c r="J85" s="218">
        <v>0</v>
      </c>
      <c r="K85" s="218">
        <v>0</v>
      </c>
      <c r="L85" s="218">
        <v>0</v>
      </c>
      <c r="M85" s="218">
        <v>0</v>
      </c>
      <c r="N85" s="218">
        <v>0</v>
      </c>
      <c r="O85" s="218">
        <v>0</v>
      </c>
      <c r="P85" s="218">
        <v>0</v>
      </c>
      <c r="Q85" s="218">
        <v>0</v>
      </c>
      <c r="R85" s="218">
        <v>0</v>
      </c>
      <c r="S85" s="218">
        <v>0</v>
      </c>
      <c r="T85" s="218">
        <v>0</v>
      </c>
      <c r="U85" s="218">
        <v>0</v>
      </c>
      <c r="V85" s="218">
        <v>0</v>
      </c>
      <c r="W85" s="218">
        <v>0</v>
      </c>
      <c r="X85" s="218">
        <v>0</v>
      </c>
      <c r="Y85" s="218">
        <v>0</v>
      </c>
      <c r="Z85" s="218">
        <v>0</v>
      </c>
      <c r="AA85" s="218">
        <v>0</v>
      </c>
      <c r="AB85" s="218">
        <v>0</v>
      </c>
      <c r="AC85" s="218">
        <v>0</v>
      </c>
      <c r="AD85" s="218">
        <v>0</v>
      </c>
      <c r="AE85" s="218">
        <v>0</v>
      </c>
      <c r="AF85" s="218">
        <v>0</v>
      </c>
      <c r="AG85" s="218">
        <v>0</v>
      </c>
      <c r="AH85" s="218">
        <v>0</v>
      </c>
    </row>
    <row r="86" spans="1:34" outlineLevel="1" x14ac:dyDescent="0.25">
      <c r="B86" s="216" t="s">
        <v>213</v>
      </c>
      <c r="C86" s="217"/>
      <c r="D86" s="218">
        <v>0</v>
      </c>
      <c r="E86" s="219">
        <v>0</v>
      </c>
      <c r="F86" s="218">
        <v>0</v>
      </c>
      <c r="G86" s="218">
        <v>0</v>
      </c>
      <c r="H86" s="218">
        <v>0</v>
      </c>
      <c r="I86" s="218">
        <v>0</v>
      </c>
      <c r="J86" s="218">
        <v>0</v>
      </c>
      <c r="K86" s="218">
        <v>0</v>
      </c>
      <c r="L86" s="218">
        <v>0</v>
      </c>
      <c r="M86" s="218">
        <v>0</v>
      </c>
      <c r="N86" s="218">
        <v>0</v>
      </c>
      <c r="O86" s="218">
        <v>0</v>
      </c>
      <c r="P86" s="218">
        <v>0</v>
      </c>
      <c r="Q86" s="218">
        <v>0</v>
      </c>
      <c r="R86" s="218">
        <v>0</v>
      </c>
      <c r="S86" s="218">
        <v>0</v>
      </c>
      <c r="T86" s="218">
        <v>0</v>
      </c>
      <c r="U86" s="218">
        <v>0</v>
      </c>
      <c r="V86" s="218">
        <v>0</v>
      </c>
      <c r="W86" s="218">
        <v>0</v>
      </c>
      <c r="X86" s="218">
        <v>0</v>
      </c>
      <c r="Y86" s="218">
        <v>0</v>
      </c>
      <c r="Z86" s="218">
        <v>0</v>
      </c>
      <c r="AA86" s="218">
        <v>0</v>
      </c>
      <c r="AB86" s="218">
        <v>0</v>
      </c>
      <c r="AC86" s="218">
        <v>0</v>
      </c>
      <c r="AD86" s="218">
        <v>0</v>
      </c>
      <c r="AE86" s="218">
        <v>0</v>
      </c>
      <c r="AF86" s="218">
        <v>0</v>
      </c>
      <c r="AG86" s="218">
        <v>0</v>
      </c>
      <c r="AH86" s="218">
        <v>0</v>
      </c>
    </row>
    <row r="87" spans="1:34" outlineLevel="1" x14ac:dyDescent="0.25">
      <c r="B87" s="216" t="s">
        <v>214</v>
      </c>
      <c r="C87" s="217"/>
      <c r="D87" s="218">
        <v>0</v>
      </c>
      <c r="E87" s="219">
        <v>0</v>
      </c>
      <c r="F87" s="218">
        <v>0</v>
      </c>
      <c r="G87" s="218">
        <v>0</v>
      </c>
      <c r="H87" s="218">
        <v>0</v>
      </c>
      <c r="I87" s="218">
        <v>0</v>
      </c>
      <c r="J87" s="218">
        <v>0</v>
      </c>
      <c r="K87" s="218">
        <v>0</v>
      </c>
      <c r="L87" s="218">
        <v>0</v>
      </c>
      <c r="M87" s="218">
        <v>0</v>
      </c>
      <c r="N87" s="218">
        <v>0</v>
      </c>
      <c r="O87" s="218">
        <v>0</v>
      </c>
      <c r="P87" s="218">
        <v>0</v>
      </c>
      <c r="Q87" s="218">
        <v>0</v>
      </c>
      <c r="R87" s="218">
        <v>0</v>
      </c>
      <c r="S87" s="218">
        <v>0</v>
      </c>
      <c r="T87" s="218">
        <v>0</v>
      </c>
      <c r="U87" s="218">
        <v>0</v>
      </c>
      <c r="V87" s="218">
        <v>0</v>
      </c>
      <c r="W87" s="218">
        <v>0</v>
      </c>
      <c r="X87" s="218">
        <v>0</v>
      </c>
      <c r="Y87" s="218">
        <v>0</v>
      </c>
      <c r="Z87" s="218">
        <v>0</v>
      </c>
      <c r="AA87" s="218">
        <v>0</v>
      </c>
      <c r="AB87" s="218">
        <v>0</v>
      </c>
      <c r="AC87" s="218">
        <v>0</v>
      </c>
      <c r="AD87" s="218">
        <v>0</v>
      </c>
      <c r="AE87" s="218">
        <v>0</v>
      </c>
      <c r="AF87" s="218">
        <v>0</v>
      </c>
      <c r="AG87" s="218">
        <v>0</v>
      </c>
      <c r="AH87" s="218">
        <v>0</v>
      </c>
    </row>
    <row r="88" spans="1:34" outlineLevel="1" x14ac:dyDescent="0.25">
      <c r="B88" s="216" t="s">
        <v>215</v>
      </c>
      <c r="C88" s="217"/>
      <c r="D88" s="218">
        <v>0</v>
      </c>
      <c r="E88" s="219">
        <v>0</v>
      </c>
      <c r="F88" s="218">
        <v>0</v>
      </c>
      <c r="G88" s="218">
        <v>0</v>
      </c>
      <c r="H88" s="218">
        <v>0</v>
      </c>
      <c r="I88" s="218">
        <v>0</v>
      </c>
      <c r="J88" s="218">
        <v>0</v>
      </c>
      <c r="K88" s="218">
        <v>0</v>
      </c>
      <c r="L88" s="218">
        <v>0</v>
      </c>
      <c r="M88" s="218">
        <v>0</v>
      </c>
      <c r="N88" s="218">
        <v>0</v>
      </c>
      <c r="O88" s="218">
        <v>0</v>
      </c>
      <c r="P88" s="218">
        <v>0</v>
      </c>
      <c r="Q88" s="218">
        <v>0</v>
      </c>
      <c r="R88" s="218">
        <v>0</v>
      </c>
      <c r="S88" s="218">
        <v>0</v>
      </c>
      <c r="T88" s="218">
        <v>0</v>
      </c>
      <c r="U88" s="218">
        <v>0</v>
      </c>
      <c r="V88" s="218">
        <v>0</v>
      </c>
      <c r="W88" s="218">
        <v>0</v>
      </c>
      <c r="X88" s="218">
        <v>0</v>
      </c>
      <c r="Y88" s="218">
        <v>0</v>
      </c>
      <c r="Z88" s="218">
        <v>0</v>
      </c>
      <c r="AA88" s="218">
        <v>0</v>
      </c>
      <c r="AB88" s="218">
        <v>0</v>
      </c>
      <c r="AC88" s="218">
        <v>0</v>
      </c>
      <c r="AD88" s="218">
        <v>0</v>
      </c>
      <c r="AE88" s="218">
        <v>0</v>
      </c>
      <c r="AF88" s="218">
        <v>0</v>
      </c>
      <c r="AG88" s="218">
        <v>0</v>
      </c>
      <c r="AH88" s="218">
        <v>0</v>
      </c>
    </row>
    <row r="89" spans="1:34" outlineLevel="1" x14ac:dyDescent="0.25">
      <c r="B89" s="216" t="s">
        <v>216</v>
      </c>
      <c r="C89" s="217"/>
      <c r="D89" s="218">
        <v>0</v>
      </c>
      <c r="E89" s="219">
        <v>0</v>
      </c>
      <c r="F89" s="218">
        <v>0</v>
      </c>
      <c r="G89" s="218">
        <v>0</v>
      </c>
      <c r="H89" s="218">
        <v>0</v>
      </c>
      <c r="I89" s="218">
        <v>0</v>
      </c>
      <c r="J89" s="218">
        <v>0</v>
      </c>
      <c r="K89" s="218">
        <v>0</v>
      </c>
      <c r="L89" s="218">
        <v>0</v>
      </c>
      <c r="M89" s="218">
        <v>0</v>
      </c>
      <c r="N89" s="218">
        <v>0</v>
      </c>
      <c r="O89" s="218">
        <v>0</v>
      </c>
      <c r="P89" s="218">
        <v>0</v>
      </c>
      <c r="Q89" s="218">
        <v>0</v>
      </c>
      <c r="R89" s="218">
        <v>0</v>
      </c>
      <c r="S89" s="218">
        <v>0</v>
      </c>
      <c r="T89" s="218">
        <v>0</v>
      </c>
      <c r="U89" s="218">
        <v>0</v>
      </c>
      <c r="V89" s="218">
        <v>0</v>
      </c>
      <c r="W89" s="218">
        <v>0</v>
      </c>
      <c r="X89" s="218">
        <v>0</v>
      </c>
      <c r="Y89" s="218">
        <v>0</v>
      </c>
      <c r="Z89" s="218">
        <v>0</v>
      </c>
      <c r="AA89" s="218">
        <v>0</v>
      </c>
      <c r="AB89" s="218">
        <v>0</v>
      </c>
      <c r="AC89" s="218">
        <v>0</v>
      </c>
      <c r="AD89" s="218">
        <v>0</v>
      </c>
      <c r="AE89" s="218">
        <v>0</v>
      </c>
      <c r="AF89" s="218">
        <v>0</v>
      </c>
      <c r="AG89" s="218">
        <v>0</v>
      </c>
      <c r="AH89" s="218">
        <v>0</v>
      </c>
    </row>
    <row r="90" spans="1:34" outlineLevel="1" x14ac:dyDescent="0.25">
      <c r="B90" s="216" t="s">
        <v>217</v>
      </c>
      <c r="C90" s="217"/>
      <c r="D90" s="218">
        <v>0</v>
      </c>
      <c r="E90" s="219">
        <v>0</v>
      </c>
      <c r="F90" s="218">
        <v>0</v>
      </c>
      <c r="G90" s="218">
        <v>0</v>
      </c>
      <c r="H90" s="218">
        <v>0</v>
      </c>
      <c r="I90" s="218">
        <v>0</v>
      </c>
      <c r="J90" s="218">
        <v>0</v>
      </c>
      <c r="K90" s="218">
        <v>0</v>
      </c>
      <c r="L90" s="218">
        <v>0</v>
      </c>
      <c r="M90" s="218">
        <v>0</v>
      </c>
      <c r="N90" s="218">
        <v>0</v>
      </c>
      <c r="O90" s="218">
        <v>0</v>
      </c>
      <c r="P90" s="218">
        <v>0</v>
      </c>
      <c r="Q90" s="218">
        <v>0</v>
      </c>
      <c r="R90" s="218">
        <v>0</v>
      </c>
      <c r="S90" s="218">
        <v>0</v>
      </c>
      <c r="T90" s="218">
        <v>0</v>
      </c>
      <c r="U90" s="218">
        <v>0</v>
      </c>
      <c r="V90" s="218">
        <v>0</v>
      </c>
      <c r="W90" s="218">
        <v>0</v>
      </c>
      <c r="X90" s="218">
        <v>0</v>
      </c>
      <c r="Y90" s="218">
        <v>0</v>
      </c>
      <c r="Z90" s="218">
        <v>0</v>
      </c>
      <c r="AA90" s="218">
        <v>0</v>
      </c>
      <c r="AB90" s="218">
        <v>0</v>
      </c>
      <c r="AC90" s="218">
        <v>0</v>
      </c>
      <c r="AD90" s="218">
        <v>0</v>
      </c>
      <c r="AE90" s="218">
        <v>0</v>
      </c>
      <c r="AF90" s="218">
        <v>0</v>
      </c>
      <c r="AG90" s="218">
        <v>0</v>
      </c>
      <c r="AH90" s="218">
        <v>0</v>
      </c>
    </row>
    <row r="91" spans="1:34" outlineLevel="1" x14ac:dyDescent="0.25">
      <c r="B91" s="216" t="s">
        <v>218</v>
      </c>
      <c r="C91" s="217"/>
      <c r="D91" s="218">
        <v>0</v>
      </c>
      <c r="E91" s="219">
        <v>0</v>
      </c>
      <c r="F91" s="218">
        <v>0</v>
      </c>
      <c r="G91" s="218">
        <v>0</v>
      </c>
      <c r="H91" s="218">
        <v>0</v>
      </c>
      <c r="I91" s="218">
        <v>0</v>
      </c>
      <c r="J91" s="218">
        <v>0</v>
      </c>
      <c r="K91" s="218">
        <v>0</v>
      </c>
      <c r="L91" s="218">
        <v>0</v>
      </c>
      <c r="M91" s="218">
        <v>0</v>
      </c>
      <c r="N91" s="218">
        <v>0</v>
      </c>
      <c r="O91" s="218">
        <v>0</v>
      </c>
      <c r="P91" s="218">
        <v>0</v>
      </c>
      <c r="Q91" s="218">
        <v>0</v>
      </c>
      <c r="R91" s="218">
        <v>0</v>
      </c>
      <c r="S91" s="218">
        <v>0</v>
      </c>
      <c r="T91" s="218">
        <v>0</v>
      </c>
      <c r="U91" s="218">
        <v>0</v>
      </c>
      <c r="V91" s="218">
        <v>0</v>
      </c>
      <c r="W91" s="218">
        <v>0</v>
      </c>
      <c r="X91" s="218">
        <v>0</v>
      </c>
      <c r="Y91" s="218">
        <v>0</v>
      </c>
      <c r="Z91" s="218">
        <v>0</v>
      </c>
      <c r="AA91" s="218">
        <v>0</v>
      </c>
      <c r="AB91" s="218">
        <v>0</v>
      </c>
      <c r="AC91" s="218">
        <v>0</v>
      </c>
      <c r="AD91" s="218">
        <v>0</v>
      </c>
      <c r="AE91" s="218">
        <v>0</v>
      </c>
      <c r="AF91" s="218">
        <v>0</v>
      </c>
      <c r="AG91" s="218">
        <v>0</v>
      </c>
      <c r="AH91" s="218">
        <v>0</v>
      </c>
    </row>
    <row r="92" spans="1:34" outlineLevel="1" x14ac:dyDescent="0.25">
      <c r="B92" s="216" t="s">
        <v>219</v>
      </c>
      <c r="C92" s="217"/>
      <c r="D92" s="218">
        <v>0</v>
      </c>
      <c r="E92" s="219">
        <v>0</v>
      </c>
      <c r="F92" s="218">
        <v>0</v>
      </c>
      <c r="G92" s="218">
        <v>0</v>
      </c>
      <c r="H92" s="218">
        <v>0</v>
      </c>
      <c r="I92" s="218">
        <v>0</v>
      </c>
      <c r="J92" s="218">
        <v>0</v>
      </c>
      <c r="K92" s="218">
        <v>0</v>
      </c>
      <c r="L92" s="218">
        <v>0</v>
      </c>
      <c r="M92" s="218">
        <v>0</v>
      </c>
      <c r="N92" s="218">
        <v>0</v>
      </c>
      <c r="O92" s="218">
        <v>0</v>
      </c>
      <c r="P92" s="218">
        <v>0</v>
      </c>
      <c r="Q92" s="218">
        <v>0</v>
      </c>
      <c r="R92" s="218">
        <v>0</v>
      </c>
      <c r="S92" s="218">
        <v>0</v>
      </c>
      <c r="T92" s="218">
        <v>0</v>
      </c>
      <c r="U92" s="218">
        <v>0</v>
      </c>
      <c r="V92" s="218">
        <v>0</v>
      </c>
      <c r="W92" s="218">
        <v>0</v>
      </c>
      <c r="X92" s="218">
        <v>0</v>
      </c>
      <c r="Y92" s="218">
        <v>0</v>
      </c>
      <c r="Z92" s="218">
        <v>0</v>
      </c>
      <c r="AA92" s="218">
        <v>0</v>
      </c>
      <c r="AB92" s="218">
        <v>0</v>
      </c>
      <c r="AC92" s="218">
        <v>0</v>
      </c>
      <c r="AD92" s="218">
        <v>0</v>
      </c>
      <c r="AE92" s="218">
        <v>0</v>
      </c>
      <c r="AF92" s="218">
        <v>0</v>
      </c>
      <c r="AG92" s="218">
        <v>0</v>
      </c>
      <c r="AH92" s="218">
        <v>0</v>
      </c>
    </row>
    <row r="93" spans="1:34" outlineLevel="1" x14ac:dyDescent="0.25">
      <c r="C93" s="221"/>
      <c r="AH93" s="222"/>
    </row>
    <row r="94" spans="1:34" outlineLevel="1" x14ac:dyDescent="0.25">
      <c r="C94" s="496" t="s">
        <v>220</v>
      </c>
      <c r="D94" s="218">
        <v>0</v>
      </c>
      <c r="E94" s="219">
        <v>0</v>
      </c>
      <c r="F94" s="218">
        <v>213.75999450683594</v>
      </c>
      <c r="G94" s="218">
        <v>0</v>
      </c>
      <c r="H94" s="218">
        <v>507.14999389648438</v>
      </c>
      <c r="I94" s="218">
        <v>0</v>
      </c>
      <c r="J94" s="218">
        <v>0</v>
      </c>
      <c r="K94" s="218">
        <v>0</v>
      </c>
      <c r="L94" s="218">
        <v>0</v>
      </c>
      <c r="M94" s="218">
        <v>0</v>
      </c>
      <c r="N94" s="218">
        <v>0</v>
      </c>
      <c r="O94" s="218">
        <v>0</v>
      </c>
      <c r="P94" s="218">
        <v>0</v>
      </c>
      <c r="Q94" s="218">
        <v>0</v>
      </c>
      <c r="R94" s="218">
        <v>0</v>
      </c>
      <c r="S94" s="218">
        <v>0</v>
      </c>
      <c r="T94" s="218">
        <v>0</v>
      </c>
      <c r="U94" s="218">
        <v>0</v>
      </c>
      <c r="V94" s="218">
        <v>0</v>
      </c>
      <c r="W94" s="218">
        <v>0</v>
      </c>
      <c r="X94" s="218">
        <v>0</v>
      </c>
      <c r="Y94" s="218">
        <v>0</v>
      </c>
      <c r="Z94" s="218">
        <v>0</v>
      </c>
      <c r="AA94" s="218">
        <v>0</v>
      </c>
      <c r="AB94" s="218">
        <v>0</v>
      </c>
      <c r="AC94" s="218">
        <v>0</v>
      </c>
      <c r="AD94" s="218">
        <v>0</v>
      </c>
      <c r="AE94" s="218">
        <v>0</v>
      </c>
      <c r="AF94" s="218">
        <v>0</v>
      </c>
      <c r="AG94" s="218">
        <v>0</v>
      </c>
      <c r="AH94" s="218">
        <v>334.91264276802559</v>
      </c>
    </row>
    <row r="95" spans="1:34" outlineLevel="1" x14ac:dyDescent="0.25">
      <c r="C95" s="496"/>
      <c r="D95" s="218">
        <v>0</v>
      </c>
      <c r="E95" s="219">
        <v>0</v>
      </c>
      <c r="F95" s="218">
        <v>212.53999328613281</v>
      </c>
      <c r="G95" s="218">
        <v>0</v>
      </c>
      <c r="H95" s="218">
        <v>475.29998779296875</v>
      </c>
      <c r="I95" s="218">
        <v>0</v>
      </c>
      <c r="J95" s="218">
        <v>0</v>
      </c>
      <c r="K95" s="218">
        <v>0</v>
      </c>
      <c r="L95" s="218">
        <v>0</v>
      </c>
      <c r="M95" s="218">
        <v>0</v>
      </c>
      <c r="N95" s="218">
        <v>0</v>
      </c>
      <c r="O95" s="218">
        <v>0</v>
      </c>
      <c r="P95" s="218">
        <v>0</v>
      </c>
      <c r="Q95" s="218">
        <v>0</v>
      </c>
      <c r="R95" s="218">
        <v>0</v>
      </c>
      <c r="S95" s="218">
        <v>0</v>
      </c>
      <c r="T95" s="218">
        <v>0</v>
      </c>
      <c r="U95" s="218">
        <v>0</v>
      </c>
      <c r="V95" s="218">
        <v>0</v>
      </c>
      <c r="W95" s="218">
        <v>0</v>
      </c>
      <c r="X95" s="218">
        <v>0</v>
      </c>
      <c r="Y95" s="218">
        <v>0</v>
      </c>
      <c r="Z95" s="218">
        <v>0</v>
      </c>
      <c r="AA95" s="218">
        <v>0</v>
      </c>
      <c r="AB95" s="218">
        <v>0</v>
      </c>
      <c r="AC95" s="218">
        <v>0</v>
      </c>
      <c r="AD95" s="218">
        <v>0</v>
      </c>
      <c r="AE95" s="218">
        <v>0</v>
      </c>
      <c r="AF95" s="218">
        <v>0</v>
      </c>
      <c r="AG95" s="218">
        <v>0</v>
      </c>
      <c r="AH95" s="218">
        <v>217.44000244140625</v>
      </c>
    </row>
    <row r="96" spans="1:34" outlineLevel="1" x14ac:dyDescent="0.25">
      <c r="C96" s="496"/>
      <c r="D96" s="218">
        <v>0</v>
      </c>
      <c r="E96" s="219">
        <v>0</v>
      </c>
      <c r="F96" s="218">
        <v>0</v>
      </c>
      <c r="G96" s="218">
        <v>0</v>
      </c>
      <c r="H96" s="218">
        <v>0</v>
      </c>
      <c r="I96" s="218">
        <v>0</v>
      </c>
      <c r="J96" s="218">
        <v>0</v>
      </c>
      <c r="K96" s="218">
        <v>0</v>
      </c>
      <c r="L96" s="218">
        <v>0</v>
      </c>
      <c r="M96" s="218">
        <v>0</v>
      </c>
      <c r="N96" s="218">
        <v>0</v>
      </c>
      <c r="O96" s="218">
        <v>0</v>
      </c>
      <c r="P96" s="218">
        <v>0</v>
      </c>
      <c r="Q96" s="218">
        <v>0</v>
      </c>
      <c r="R96" s="218">
        <v>0</v>
      </c>
      <c r="S96" s="218">
        <v>0</v>
      </c>
      <c r="T96" s="218">
        <v>0</v>
      </c>
      <c r="U96" s="218">
        <v>0</v>
      </c>
      <c r="V96" s="218">
        <v>0</v>
      </c>
      <c r="W96" s="218">
        <v>0</v>
      </c>
      <c r="X96" s="218">
        <v>0</v>
      </c>
      <c r="Y96" s="218">
        <v>0</v>
      </c>
      <c r="Z96" s="218">
        <v>0</v>
      </c>
      <c r="AA96" s="218">
        <v>0</v>
      </c>
      <c r="AB96" s="218">
        <v>0</v>
      </c>
      <c r="AC96" s="218">
        <v>0</v>
      </c>
      <c r="AD96" s="218">
        <v>0</v>
      </c>
      <c r="AE96" s="218">
        <v>0</v>
      </c>
      <c r="AF96" s="218">
        <v>0</v>
      </c>
      <c r="AG96" s="218">
        <v>0</v>
      </c>
      <c r="AH96" s="218">
        <v>0</v>
      </c>
    </row>
    <row r="97" spans="3:34" outlineLevel="1" x14ac:dyDescent="0.25">
      <c r="C97" s="496"/>
      <c r="D97" s="218">
        <v>0</v>
      </c>
      <c r="E97" s="219">
        <v>0</v>
      </c>
      <c r="F97" s="218">
        <v>0</v>
      </c>
      <c r="G97" s="218">
        <v>0</v>
      </c>
      <c r="H97" s="218">
        <v>0</v>
      </c>
      <c r="I97" s="218">
        <v>0</v>
      </c>
      <c r="J97" s="218">
        <v>0</v>
      </c>
      <c r="K97" s="218">
        <v>0</v>
      </c>
      <c r="L97" s="218">
        <v>0</v>
      </c>
      <c r="M97" s="218">
        <v>0</v>
      </c>
      <c r="N97" s="218">
        <v>0</v>
      </c>
      <c r="O97" s="218">
        <v>0</v>
      </c>
      <c r="P97" s="218">
        <v>0</v>
      </c>
      <c r="Q97" s="218">
        <v>0</v>
      </c>
      <c r="R97" s="218">
        <v>0</v>
      </c>
      <c r="S97" s="218">
        <v>0</v>
      </c>
      <c r="T97" s="218">
        <v>0</v>
      </c>
      <c r="U97" s="218">
        <v>0</v>
      </c>
      <c r="V97" s="218">
        <v>0</v>
      </c>
      <c r="W97" s="218">
        <v>0</v>
      </c>
      <c r="X97" s="218">
        <v>0</v>
      </c>
      <c r="Y97" s="218">
        <v>0</v>
      </c>
      <c r="Z97" s="218">
        <v>0</v>
      </c>
      <c r="AA97" s="218">
        <v>0</v>
      </c>
      <c r="AB97" s="218">
        <v>0</v>
      </c>
      <c r="AC97" s="218">
        <v>0</v>
      </c>
      <c r="AD97" s="218">
        <v>0</v>
      </c>
      <c r="AE97" s="218">
        <v>0</v>
      </c>
      <c r="AF97" s="218">
        <v>0</v>
      </c>
      <c r="AG97" s="218">
        <v>0</v>
      </c>
      <c r="AH97" s="218">
        <v>0</v>
      </c>
    </row>
    <row r="98" spans="3:34" outlineLevel="1" x14ac:dyDescent="0.25">
      <c r="C98" s="496"/>
      <c r="D98" s="218">
        <v>0</v>
      </c>
      <c r="E98" s="219">
        <v>0</v>
      </c>
      <c r="F98" s="218">
        <v>0</v>
      </c>
      <c r="G98" s="218">
        <v>0</v>
      </c>
      <c r="H98" s="218">
        <v>0</v>
      </c>
      <c r="I98" s="218">
        <v>0</v>
      </c>
      <c r="J98" s="218">
        <v>0</v>
      </c>
      <c r="K98" s="218">
        <v>0</v>
      </c>
      <c r="L98" s="218">
        <v>0</v>
      </c>
      <c r="M98" s="218">
        <v>0</v>
      </c>
      <c r="N98" s="218">
        <v>0</v>
      </c>
      <c r="O98" s="218">
        <v>0</v>
      </c>
      <c r="P98" s="218">
        <v>0</v>
      </c>
      <c r="Q98" s="218">
        <v>0</v>
      </c>
      <c r="R98" s="218">
        <v>0</v>
      </c>
      <c r="S98" s="218">
        <v>0</v>
      </c>
      <c r="T98" s="218">
        <v>0</v>
      </c>
      <c r="U98" s="218">
        <v>0</v>
      </c>
      <c r="V98" s="218">
        <v>0</v>
      </c>
      <c r="W98" s="218">
        <v>0</v>
      </c>
      <c r="X98" s="218">
        <v>0</v>
      </c>
      <c r="Y98" s="218">
        <v>0</v>
      </c>
      <c r="Z98" s="218">
        <v>0</v>
      </c>
      <c r="AA98" s="218">
        <v>0</v>
      </c>
      <c r="AB98" s="218">
        <v>0</v>
      </c>
      <c r="AC98" s="218">
        <v>0</v>
      </c>
      <c r="AD98" s="218">
        <v>0</v>
      </c>
      <c r="AE98" s="218">
        <v>0</v>
      </c>
      <c r="AF98" s="218">
        <v>0</v>
      </c>
      <c r="AG98" s="218">
        <v>0</v>
      </c>
      <c r="AH98" s="218">
        <v>0</v>
      </c>
    </row>
    <row r="99" spans="3:34" outlineLevel="1" x14ac:dyDescent="0.25">
      <c r="C99" s="496"/>
      <c r="D99" s="218">
        <v>0</v>
      </c>
      <c r="E99" s="219">
        <v>0</v>
      </c>
      <c r="F99" s="218">
        <v>0</v>
      </c>
      <c r="G99" s="218">
        <v>0</v>
      </c>
      <c r="H99" s="218">
        <v>0</v>
      </c>
      <c r="I99" s="218">
        <v>0</v>
      </c>
      <c r="J99" s="218">
        <v>0</v>
      </c>
      <c r="K99" s="218">
        <v>0</v>
      </c>
      <c r="L99" s="218">
        <v>0</v>
      </c>
      <c r="M99" s="218">
        <v>0</v>
      </c>
      <c r="N99" s="218">
        <v>0</v>
      </c>
      <c r="O99" s="218">
        <v>0</v>
      </c>
      <c r="P99" s="218">
        <v>0</v>
      </c>
      <c r="Q99" s="218">
        <v>0</v>
      </c>
      <c r="R99" s="218">
        <v>0</v>
      </c>
      <c r="S99" s="218">
        <v>0</v>
      </c>
      <c r="T99" s="218">
        <v>0</v>
      </c>
      <c r="U99" s="218">
        <v>0</v>
      </c>
      <c r="V99" s="218">
        <v>0</v>
      </c>
      <c r="W99" s="218">
        <v>0</v>
      </c>
      <c r="X99" s="218">
        <v>0</v>
      </c>
      <c r="Y99" s="218">
        <v>0</v>
      </c>
      <c r="Z99" s="218">
        <v>0</v>
      </c>
      <c r="AA99" s="218">
        <v>0</v>
      </c>
      <c r="AB99" s="218">
        <v>0</v>
      </c>
      <c r="AC99" s="218">
        <v>0</v>
      </c>
      <c r="AD99" s="218">
        <v>0</v>
      </c>
      <c r="AE99" s="218">
        <v>0</v>
      </c>
      <c r="AF99" s="218">
        <v>0</v>
      </c>
      <c r="AG99" s="218">
        <v>0</v>
      </c>
      <c r="AH99" s="218">
        <v>0</v>
      </c>
    </row>
    <row r="100" spans="3:34" outlineLevel="1" x14ac:dyDescent="0.25">
      <c r="C100" s="496"/>
      <c r="D100" s="218">
        <v>0</v>
      </c>
      <c r="E100" s="219">
        <v>0</v>
      </c>
      <c r="F100" s="218">
        <v>0</v>
      </c>
      <c r="G100" s="218">
        <v>0</v>
      </c>
      <c r="H100" s="218">
        <v>0</v>
      </c>
      <c r="I100" s="218">
        <v>0</v>
      </c>
      <c r="J100" s="218">
        <v>0</v>
      </c>
      <c r="K100" s="218">
        <v>0</v>
      </c>
      <c r="L100" s="218">
        <v>0</v>
      </c>
      <c r="M100" s="218">
        <v>0</v>
      </c>
      <c r="N100" s="218">
        <v>0</v>
      </c>
      <c r="O100" s="218">
        <v>0</v>
      </c>
      <c r="P100" s="218">
        <v>0</v>
      </c>
      <c r="Q100" s="218">
        <v>0</v>
      </c>
      <c r="R100" s="218">
        <v>0</v>
      </c>
      <c r="S100" s="218">
        <v>0</v>
      </c>
      <c r="T100" s="218">
        <v>0</v>
      </c>
      <c r="U100" s="218">
        <v>0</v>
      </c>
      <c r="V100" s="218">
        <v>0</v>
      </c>
      <c r="W100" s="218">
        <v>0</v>
      </c>
      <c r="X100" s="218">
        <v>0</v>
      </c>
      <c r="Y100" s="218">
        <v>0</v>
      </c>
      <c r="Z100" s="218">
        <v>0</v>
      </c>
      <c r="AA100" s="218">
        <v>0</v>
      </c>
      <c r="AB100" s="218">
        <v>0</v>
      </c>
      <c r="AC100" s="218">
        <v>0</v>
      </c>
      <c r="AD100" s="218">
        <v>0</v>
      </c>
      <c r="AE100" s="218">
        <v>0</v>
      </c>
      <c r="AF100" s="218">
        <v>0</v>
      </c>
      <c r="AG100" s="218">
        <v>0</v>
      </c>
      <c r="AH100" s="218">
        <v>0</v>
      </c>
    </row>
    <row r="101" spans="3:34" outlineLevel="1" x14ac:dyDescent="0.25">
      <c r="C101" s="496"/>
      <c r="D101" s="218">
        <v>0</v>
      </c>
      <c r="E101" s="219">
        <v>0</v>
      </c>
      <c r="F101" s="218">
        <v>0</v>
      </c>
      <c r="G101" s="218">
        <v>0</v>
      </c>
      <c r="H101" s="218">
        <v>0</v>
      </c>
      <c r="I101" s="218">
        <v>0</v>
      </c>
      <c r="J101" s="218">
        <v>0</v>
      </c>
      <c r="K101" s="218">
        <v>0</v>
      </c>
      <c r="L101" s="218">
        <v>0</v>
      </c>
      <c r="M101" s="218">
        <v>0</v>
      </c>
      <c r="N101" s="218">
        <v>0</v>
      </c>
      <c r="O101" s="218">
        <v>0</v>
      </c>
      <c r="P101" s="218">
        <v>0</v>
      </c>
      <c r="Q101" s="218">
        <v>0</v>
      </c>
      <c r="R101" s="218">
        <v>0</v>
      </c>
      <c r="S101" s="218">
        <v>0</v>
      </c>
      <c r="T101" s="218">
        <v>0</v>
      </c>
      <c r="U101" s="218">
        <v>0</v>
      </c>
      <c r="V101" s="218">
        <v>0</v>
      </c>
      <c r="W101" s="218">
        <v>0</v>
      </c>
      <c r="X101" s="218">
        <v>0</v>
      </c>
      <c r="Y101" s="218">
        <v>0</v>
      </c>
      <c r="Z101" s="218">
        <v>0</v>
      </c>
      <c r="AA101" s="218">
        <v>0</v>
      </c>
      <c r="AB101" s="218">
        <v>0</v>
      </c>
      <c r="AC101" s="218">
        <v>0</v>
      </c>
      <c r="AD101" s="218">
        <v>0</v>
      </c>
      <c r="AE101" s="218">
        <v>0</v>
      </c>
      <c r="AF101" s="218">
        <v>0</v>
      </c>
      <c r="AG101" s="218">
        <v>0</v>
      </c>
      <c r="AH101" s="218">
        <v>0</v>
      </c>
    </row>
    <row r="102" spans="3:34" outlineLevel="1" x14ac:dyDescent="0.25">
      <c r="C102" s="496"/>
      <c r="D102" s="218">
        <v>0</v>
      </c>
      <c r="E102" s="219">
        <v>0</v>
      </c>
      <c r="F102" s="218">
        <v>0</v>
      </c>
      <c r="G102" s="218">
        <v>0</v>
      </c>
      <c r="H102" s="218">
        <v>0</v>
      </c>
      <c r="I102" s="218">
        <v>0</v>
      </c>
      <c r="J102" s="218">
        <v>0</v>
      </c>
      <c r="K102" s="218">
        <v>0</v>
      </c>
      <c r="L102" s="218">
        <v>0</v>
      </c>
      <c r="M102" s="218">
        <v>0</v>
      </c>
      <c r="N102" s="218">
        <v>0</v>
      </c>
      <c r="O102" s="218">
        <v>0</v>
      </c>
      <c r="P102" s="218">
        <v>0</v>
      </c>
      <c r="Q102" s="218">
        <v>0</v>
      </c>
      <c r="R102" s="218">
        <v>0</v>
      </c>
      <c r="S102" s="218">
        <v>0</v>
      </c>
      <c r="T102" s="218">
        <v>0</v>
      </c>
      <c r="U102" s="218">
        <v>0</v>
      </c>
      <c r="V102" s="218">
        <v>0</v>
      </c>
      <c r="W102" s="218">
        <v>0</v>
      </c>
      <c r="X102" s="218">
        <v>0</v>
      </c>
      <c r="Y102" s="218">
        <v>0</v>
      </c>
      <c r="Z102" s="218">
        <v>0</v>
      </c>
      <c r="AA102" s="218">
        <v>0</v>
      </c>
      <c r="AB102" s="218">
        <v>0</v>
      </c>
      <c r="AC102" s="218">
        <v>0</v>
      </c>
      <c r="AD102" s="218">
        <v>0</v>
      </c>
      <c r="AE102" s="218">
        <v>0</v>
      </c>
      <c r="AF102" s="218">
        <v>0</v>
      </c>
      <c r="AG102" s="218">
        <v>0</v>
      </c>
      <c r="AH102" s="218">
        <v>0</v>
      </c>
    </row>
    <row r="103" spans="3:34" outlineLevel="1" x14ac:dyDescent="0.25">
      <c r="C103" s="496"/>
      <c r="D103" s="218">
        <v>0</v>
      </c>
      <c r="E103" s="219">
        <v>0</v>
      </c>
      <c r="F103" s="218">
        <v>0</v>
      </c>
      <c r="G103" s="218">
        <v>0</v>
      </c>
      <c r="H103" s="218">
        <v>0</v>
      </c>
      <c r="I103" s="218">
        <v>0</v>
      </c>
      <c r="J103" s="218">
        <v>0</v>
      </c>
      <c r="K103" s="218">
        <v>0</v>
      </c>
      <c r="L103" s="218">
        <v>0</v>
      </c>
      <c r="M103" s="218">
        <v>0</v>
      </c>
      <c r="N103" s="218">
        <v>0</v>
      </c>
      <c r="O103" s="218">
        <v>0</v>
      </c>
      <c r="P103" s="218">
        <v>0</v>
      </c>
      <c r="Q103" s="218">
        <v>0</v>
      </c>
      <c r="R103" s="218">
        <v>0</v>
      </c>
      <c r="S103" s="218">
        <v>0</v>
      </c>
      <c r="T103" s="218">
        <v>0</v>
      </c>
      <c r="U103" s="218">
        <v>0</v>
      </c>
      <c r="V103" s="218">
        <v>0</v>
      </c>
      <c r="W103" s="218">
        <v>0</v>
      </c>
      <c r="X103" s="218">
        <v>0</v>
      </c>
      <c r="Y103" s="218">
        <v>0</v>
      </c>
      <c r="Z103" s="218">
        <v>0</v>
      </c>
      <c r="AA103" s="218">
        <v>0</v>
      </c>
      <c r="AB103" s="218">
        <v>0</v>
      </c>
      <c r="AC103" s="218">
        <v>0</v>
      </c>
      <c r="AD103" s="218">
        <v>0</v>
      </c>
      <c r="AE103" s="218">
        <v>0</v>
      </c>
      <c r="AF103" s="218">
        <v>0</v>
      </c>
      <c r="AG103" s="218">
        <v>0</v>
      </c>
      <c r="AH103" s="218">
        <v>0</v>
      </c>
    </row>
    <row r="104" spans="3:34" outlineLevel="1" x14ac:dyDescent="0.25">
      <c r="C104" s="492" t="s">
        <v>221</v>
      </c>
      <c r="D104" s="218">
        <v>0</v>
      </c>
      <c r="E104" s="219">
        <v>0</v>
      </c>
      <c r="F104" s="218">
        <v>1.5457527418594905</v>
      </c>
      <c r="G104" s="218">
        <v>0</v>
      </c>
      <c r="H104" s="218">
        <v>3.3208874507944346</v>
      </c>
      <c r="I104" s="218">
        <v>0</v>
      </c>
      <c r="J104" s="218">
        <v>0</v>
      </c>
      <c r="K104" s="218">
        <v>0</v>
      </c>
      <c r="L104" s="218">
        <v>0</v>
      </c>
      <c r="M104" s="218">
        <v>0</v>
      </c>
      <c r="N104" s="218">
        <v>0</v>
      </c>
      <c r="O104" s="218">
        <v>0</v>
      </c>
      <c r="P104" s="218">
        <v>0</v>
      </c>
      <c r="Q104" s="218">
        <v>0</v>
      </c>
      <c r="R104" s="218">
        <v>0</v>
      </c>
      <c r="S104" s="218">
        <v>0</v>
      </c>
      <c r="T104" s="218">
        <v>0</v>
      </c>
      <c r="U104" s="218">
        <v>0</v>
      </c>
      <c r="V104" s="218">
        <v>0</v>
      </c>
      <c r="W104" s="218">
        <v>0</v>
      </c>
      <c r="X104" s="218">
        <v>0</v>
      </c>
      <c r="Y104" s="218">
        <v>0</v>
      </c>
      <c r="Z104" s="218">
        <v>0</v>
      </c>
      <c r="AA104" s="218">
        <v>0</v>
      </c>
      <c r="AB104" s="218">
        <v>0</v>
      </c>
      <c r="AC104" s="218">
        <v>0</v>
      </c>
      <c r="AD104" s="218">
        <v>0</v>
      </c>
      <c r="AE104" s="218">
        <v>0</v>
      </c>
      <c r="AF104" s="218">
        <v>0</v>
      </c>
      <c r="AG104" s="218">
        <v>0</v>
      </c>
      <c r="AH104" s="218">
        <v>2.7938821475835818</v>
      </c>
    </row>
    <row r="105" spans="3:34" outlineLevel="1" x14ac:dyDescent="0.25">
      <c r="C105" s="492"/>
      <c r="D105" s="218">
        <v>0</v>
      </c>
      <c r="E105" s="219">
        <v>0</v>
      </c>
      <c r="F105" s="218">
        <v>1.4081542669511526</v>
      </c>
      <c r="G105" s="218">
        <v>0</v>
      </c>
      <c r="H105" s="218">
        <v>3.637256414833256</v>
      </c>
      <c r="I105" s="218">
        <v>0</v>
      </c>
      <c r="J105" s="218">
        <v>0</v>
      </c>
      <c r="K105" s="218">
        <v>0</v>
      </c>
      <c r="L105" s="218">
        <v>0</v>
      </c>
      <c r="M105" s="218">
        <v>0</v>
      </c>
      <c r="N105" s="218">
        <v>0</v>
      </c>
      <c r="O105" s="218">
        <v>0</v>
      </c>
      <c r="P105" s="218">
        <v>0</v>
      </c>
      <c r="Q105" s="218">
        <v>0</v>
      </c>
      <c r="R105" s="218">
        <v>0</v>
      </c>
      <c r="S105" s="218">
        <v>0</v>
      </c>
      <c r="T105" s="218">
        <v>0</v>
      </c>
      <c r="U105" s="218">
        <v>0</v>
      </c>
      <c r="V105" s="218">
        <v>0</v>
      </c>
      <c r="W105" s="218">
        <v>0</v>
      </c>
      <c r="X105" s="218">
        <v>0</v>
      </c>
      <c r="Y105" s="218">
        <v>0</v>
      </c>
      <c r="Z105" s="218">
        <v>0</v>
      </c>
      <c r="AA105" s="218">
        <v>0</v>
      </c>
      <c r="AB105" s="218">
        <v>0</v>
      </c>
      <c r="AC105" s="218">
        <v>0</v>
      </c>
      <c r="AD105" s="218">
        <v>0</v>
      </c>
      <c r="AE105" s="218">
        <v>0</v>
      </c>
      <c r="AF105" s="218">
        <v>0</v>
      </c>
      <c r="AG105" s="218">
        <v>0</v>
      </c>
      <c r="AH105" s="218">
        <v>1.5769947849981916</v>
      </c>
    </row>
    <row r="106" spans="3:34" outlineLevel="1" x14ac:dyDescent="0.25">
      <c r="C106" s="492"/>
      <c r="D106" s="218">
        <v>0</v>
      </c>
      <c r="E106" s="219">
        <v>0</v>
      </c>
      <c r="F106" s="218">
        <v>0</v>
      </c>
      <c r="G106" s="218">
        <v>0</v>
      </c>
      <c r="H106" s="218">
        <v>0</v>
      </c>
      <c r="I106" s="218">
        <v>0</v>
      </c>
      <c r="J106" s="218">
        <v>0</v>
      </c>
      <c r="K106" s="218">
        <v>0</v>
      </c>
      <c r="L106" s="218">
        <v>0</v>
      </c>
      <c r="M106" s="218">
        <v>0</v>
      </c>
      <c r="N106" s="218">
        <v>0</v>
      </c>
      <c r="O106" s="218">
        <v>0</v>
      </c>
      <c r="P106" s="218">
        <v>0</v>
      </c>
      <c r="Q106" s="218">
        <v>0</v>
      </c>
      <c r="R106" s="218">
        <v>0</v>
      </c>
      <c r="S106" s="218">
        <v>0</v>
      </c>
      <c r="T106" s="218">
        <v>0</v>
      </c>
      <c r="U106" s="218">
        <v>0</v>
      </c>
      <c r="V106" s="218">
        <v>0</v>
      </c>
      <c r="W106" s="218">
        <v>0</v>
      </c>
      <c r="X106" s="218">
        <v>0</v>
      </c>
      <c r="Y106" s="218">
        <v>0</v>
      </c>
      <c r="Z106" s="218">
        <v>0</v>
      </c>
      <c r="AA106" s="218">
        <v>0</v>
      </c>
      <c r="AB106" s="218">
        <v>0</v>
      </c>
      <c r="AC106" s="218">
        <v>0</v>
      </c>
      <c r="AD106" s="218">
        <v>0</v>
      </c>
      <c r="AE106" s="218">
        <v>0</v>
      </c>
      <c r="AF106" s="218">
        <v>0</v>
      </c>
      <c r="AG106" s="218">
        <v>0</v>
      </c>
      <c r="AH106" s="218">
        <v>0</v>
      </c>
    </row>
    <row r="107" spans="3:34" outlineLevel="1" x14ac:dyDescent="0.25">
      <c r="C107" s="492"/>
      <c r="D107" s="218">
        <v>0</v>
      </c>
      <c r="E107" s="219">
        <v>0</v>
      </c>
      <c r="F107" s="218">
        <v>0</v>
      </c>
      <c r="G107" s="218">
        <v>0</v>
      </c>
      <c r="H107" s="218">
        <v>0</v>
      </c>
      <c r="I107" s="218">
        <v>0</v>
      </c>
      <c r="J107" s="218">
        <v>0</v>
      </c>
      <c r="K107" s="218">
        <v>0</v>
      </c>
      <c r="L107" s="218">
        <v>0</v>
      </c>
      <c r="M107" s="218">
        <v>0</v>
      </c>
      <c r="N107" s="218">
        <v>0</v>
      </c>
      <c r="O107" s="218">
        <v>0</v>
      </c>
      <c r="P107" s="218">
        <v>0</v>
      </c>
      <c r="Q107" s="218">
        <v>0</v>
      </c>
      <c r="R107" s="218">
        <v>0</v>
      </c>
      <c r="S107" s="218">
        <v>0</v>
      </c>
      <c r="T107" s="218">
        <v>0</v>
      </c>
      <c r="U107" s="218">
        <v>0</v>
      </c>
      <c r="V107" s="218">
        <v>0</v>
      </c>
      <c r="W107" s="218">
        <v>0</v>
      </c>
      <c r="X107" s="218">
        <v>0</v>
      </c>
      <c r="Y107" s="218">
        <v>0</v>
      </c>
      <c r="Z107" s="218">
        <v>0</v>
      </c>
      <c r="AA107" s="218">
        <v>0</v>
      </c>
      <c r="AB107" s="218">
        <v>0</v>
      </c>
      <c r="AC107" s="218">
        <v>0</v>
      </c>
      <c r="AD107" s="218">
        <v>0</v>
      </c>
      <c r="AE107" s="218">
        <v>0</v>
      </c>
      <c r="AF107" s="218">
        <v>0</v>
      </c>
      <c r="AG107" s="218">
        <v>0</v>
      </c>
      <c r="AH107" s="218">
        <v>0</v>
      </c>
    </row>
    <row r="108" spans="3:34" outlineLevel="1" x14ac:dyDescent="0.25">
      <c r="C108" s="492"/>
      <c r="D108" s="218">
        <v>0</v>
      </c>
      <c r="E108" s="219">
        <v>0</v>
      </c>
      <c r="F108" s="218">
        <v>0</v>
      </c>
      <c r="G108" s="218">
        <v>0</v>
      </c>
      <c r="H108" s="218">
        <v>0</v>
      </c>
      <c r="I108" s="218">
        <v>0</v>
      </c>
      <c r="J108" s="218">
        <v>0</v>
      </c>
      <c r="K108" s="218">
        <v>0</v>
      </c>
      <c r="L108" s="218">
        <v>0</v>
      </c>
      <c r="M108" s="218">
        <v>0</v>
      </c>
      <c r="N108" s="218">
        <v>0</v>
      </c>
      <c r="O108" s="218">
        <v>0</v>
      </c>
      <c r="P108" s="218">
        <v>0</v>
      </c>
      <c r="Q108" s="218">
        <v>0</v>
      </c>
      <c r="R108" s="218">
        <v>0</v>
      </c>
      <c r="S108" s="218">
        <v>0</v>
      </c>
      <c r="T108" s="218">
        <v>0</v>
      </c>
      <c r="U108" s="218">
        <v>0</v>
      </c>
      <c r="V108" s="218">
        <v>0</v>
      </c>
      <c r="W108" s="218">
        <v>0</v>
      </c>
      <c r="X108" s="218">
        <v>0</v>
      </c>
      <c r="Y108" s="218">
        <v>0</v>
      </c>
      <c r="Z108" s="218">
        <v>0</v>
      </c>
      <c r="AA108" s="218">
        <v>0</v>
      </c>
      <c r="AB108" s="218">
        <v>0</v>
      </c>
      <c r="AC108" s="218">
        <v>0</v>
      </c>
      <c r="AD108" s="218">
        <v>0</v>
      </c>
      <c r="AE108" s="218">
        <v>0</v>
      </c>
      <c r="AF108" s="218">
        <v>0</v>
      </c>
      <c r="AG108" s="218">
        <v>0</v>
      </c>
      <c r="AH108" s="218">
        <v>0</v>
      </c>
    </row>
    <row r="109" spans="3:34" outlineLevel="1" x14ac:dyDescent="0.25">
      <c r="C109" s="492"/>
      <c r="D109" s="218">
        <v>0</v>
      </c>
      <c r="E109" s="219">
        <v>0</v>
      </c>
      <c r="F109" s="218">
        <v>0</v>
      </c>
      <c r="G109" s="218">
        <v>0</v>
      </c>
      <c r="H109" s="218">
        <v>0</v>
      </c>
      <c r="I109" s="218">
        <v>0</v>
      </c>
      <c r="J109" s="218">
        <v>0</v>
      </c>
      <c r="K109" s="218">
        <v>0</v>
      </c>
      <c r="L109" s="218">
        <v>0</v>
      </c>
      <c r="M109" s="218">
        <v>0</v>
      </c>
      <c r="N109" s="218">
        <v>0</v>
      </c>
      <c r="O109" s="218">
        <v>0</v>
      </c>
      <c r="P109" s="218">
        <v>0</v>
      </c>
      <c r="Q109" s="218">
        <v>0</v>
      </c>
      <c r="R109" s="218">
        <v>0</v>
      </c>
      <c r="S109" s="218">
        <v>0</v>
      </c>
      <c r="T109" s="218">
        <v>0</v>
      </c>
      <c r="U109" s="218">
        <v>0</v>
      </c>
      <c r="V109" s="218">
        <v>0</v>
      </c>
      <c r="W109" s="218">
        <v>0</v>
      </c>
      <c r="X109" s="218">
        <v>0</v>
      </c>
      <c r="Y109" s="218">
        <v>0</v>
      </c>
      <c r="Z109" s="218">
        <v>0</v>
      </c>
      <c r="AA109" s="218">
        <v>0</v>
      </c>
      <c r="AB109" s="218">
        <v>0</v>
      </c>
      <c r="AC109" s="218">
        <v>0</v>
      </c>
      <c r="AD109" s="218">
        <v>0</v>
      </c>
      <c r="AE109" s="218">
        <v>0</v>
      </c>
      <c r="AF109" s="218">
        <v>0</v>
      </c>
      <c r="AG109" s="218">
        <v>0</v>
      </c>
      <c r="AH109" s="218">
        <v>0</v>
      </c>
    </row>
    <row r="110" spans="3:34" outlineLevel="1" x14ac:dyDescent="0.25">
      <c r="C110" s="492"/>
      <c r="D110" s="218">
        <v>0</v>
      </c>
      <c r="E110" s="219">
        <v>0</v>
      </c>
      <c r="F110" s="218">
        <v>0</v>
      </c>
      <c r="G110" s="218">
        <v>0</v>
      </c>
      <c r="H110" s="218">
        <v>0</v>
      </c>
      <c r="I110" s="218">
        <v>0</v>
      </c>
      <c r="J110" s="218">
        <v>0</v>
      </c>
      <c r="K110" s="218">
        <v>0</v>
      </c>
      <c r="L110" s="218">
        <v>0</v>
      </c>
      <c r="M110" s="218">
        <v>0</v>
      </c>
      <c r="N110" s="218">
        <v>0</v>
      </c>
      <c r="O110" s="218">
        <v>0</v>
      </c>
      <c r="P110" s="218">
        <v>0</v>
      </c>
      <c r="Q110" s="218">
        <v>0</v>
      </c>
      <c r="R110" s="218">
        <v>0</v>
      </c>
      <c r="S110" s="218">
        <v>0</v>
      </c>
      <c r="T110" s="218">
        <v>0</v>
      </c>
      <c r="U110" s="218">
        <v>0</v>
      </c>
      <c r="V110" s="218">
        <v>0</v>
      </c>
      <c r="W110" s="218">
        <v>0</v>
      </c>
      <c r="X110" s="218">
        <v>0</v>
      </c>
      <c r="Y110" s="218">
        <v>0</v>
      </c>
      <c r="Z110" s="218">
        <v>0</v>
      </c>
      <c r="AA110" s="218">
        <v>0</v>
      </c>
      <c r="AB110" s="218">
        <v>0</v>
      </c>
      <c r="AC110" s="218">
        <v>0</v>
      </c>
      <c r="AD110" s="218">
        <v>0</v>
      </c>
      <c r="AE110" s="218">
        <v>0</v>
      </c>
      <c r="AF110" s="218">
        <v>0</v>
      </c>
      <c r="AG110" s="218">
        <v>0</v>
      </c>
      <c r="AH110" s="218">
        <v>0</v>
      </c>
    </row>
    <row r="111" spans="3:34" outlineLevel="1" x14ac:dyDescent="0.25">
      <c r="C111" s="492"/>
      <c r="D111" s="218">
        <v>0</v>
      </c>
      <c r="E111" s="219">
        <v>0</v>
      </c>
      <c r="F111" s="218">
        <v>0</v>
      </c>
      <c r="G111" s="218">
        <v>0</v>
      </c>
      <c r="H111" s="218">
        <v>0</v>
      </c>
      <c r="I111" s="218">
        <v>0</v>
      </c>
      <c r="J111" s="218">
        <v>0</v>
      </c>
      <c r="K111" s="218">
        <v>0</v>
      </c>
      <c r="L111" s="218">
        <v>0</v>
      </c>
      <c r="M111" s="218">
        <v>0</v>
      </c>
      <c r="N111" s="218">
        <v>0</v>
      </c>
      <c r="O111" s="218">
        <v>0</v>
      </c>
      <c r="P111" s="218">
        <v>0</v>
      </c>
      <c r="Q111" s="218">
        <v>0</v>
      </c>
      <c r="R111" s="218">
        <v>0</v>
      </c>
      <c r="S111" s="218">
        <v>0</v>
      </c>
      <c r="T111" s="218">
        <v>0</v>
      </c>
      <c r="U111" s="218">
        <v>0</v>
      </c>
      <c r="V111" s="218">
        <v>0</v>
      </c>
      <c r="W111" s="218">
        <v>0</v>
      </c>
      <c r="X111" s="218">
        <v>0</v>
      </c>
      <c r="Y111" s="218">
        <v>0</v>
      </c>
      <c r="Z111" s="218">
        <v>0</v>
      </c>
      <c r="AA111" s="218">
        <v>0</v>
      </c>
      <c r="AB111" s="218">
        <v>0</v>
      </c>
      <c r="AC111" s="218">
        <v>0</v>
      </c>
      <c r="AD111" s="218">
        <v>0</v>
      </c>
      <c r="AE111" s="218">
        <v>0</v>
      </c>
      <c r="AF111" s="218">
        <v>0</v>
      </c>
      <c r="AG111" s="218">
        <v>0</v>
      </c>
      <c r="AH111" s="218">
        <v>0</v>
      </c>
    </row>
    <row r="112" spans="3:34" outlineLevel="1" x14ac:dyDescent="0.25">
      <c r="C112" s="492"/>
      <c r="D112" s="218">
        <v>0</v>
      </c>
      <c r="E112" s="219">
        <v>0</v>
      </c>
      <c r="F112" s="218">
        <v>0</v>
      </c>
      <c r="G112" s="218">
        <v>0</v>
      </c>
      <c r="H112" s="218">
        <v>0</v>
      </c>
      <c r="I112" s="218">
        <v>0</v>
      </c>
      <c r="J112" s="218">
        <v>0</v>
      </c>
      <c r="K112" s="218">
        <v>0</v>
      </c>
      <c r="L112" s="218">
        <v>0</v>
      </c>
      <c r="M112" s="218">
        <v>0</v>
      </c>
      <c r="N112" s="218">
        <v>0</v>
      </c>
      <c r="O112" s="218">
        <v>0</v>
      </c>
      <c r="P112" s="218">
        <v>0</v>
      </c>
      <c r="Q112" s="218">
        <v>0</v>
      </c>
      <c r="R112" s="218">
        <v>0</v>
      </c>
      <c r="S112" s="218">
        <v>0</v>
      </c>
      <c r="T112" s="218">
        <v>0</v>
      </c>
      <c r="U112" s="218">
        <v>0</v>
      </c>
      <c r="V112" s="218">
        <v>0</v>
      </c>
      <c r="W112" s="218">
        <v>0</v>
      </c>
      <c r="X112" s="218">
        <v>0</v>
      </c>
      <c r="Y112" s="218">
        <v>0</v>
      </c>
      <c r="Z112" s="218">
        <v>0</v>
      </c>
      <c r="AA112" s="218">
        <v>0</v>
      </c>
      <c r="AB112" s="218">
        <v>0</v>
      </c>
      <c r="AC112" s="218">
        <v>0</v>
      </c>
      <c r="AD112" s="218">
        <v>0</v>
      </c>
      <c r="AE112" s="218">
        <v>0</v>
      </c>
      <c r="AF112" s="218">
        <v>0</v>
      </c>
      <c r="AG112" s="218">
        <v>0</v>
      </c>
      <c r="AH112" s="218">
        <v>0</v>
      </c>
    </row>
    <row r="113" spans="3:34" outlineLevel="1" x14ac:dyDescent="0.25">
      <c r="C113" s="492"/>
      <c r="D113" s="218">
        <v>0</v>
      </c>
      <c r="E113" s="219">
        <v>0</v>
      </c>
      <c r="F113" s="218">
        <v>0</v>
      </c>
      <c r="G113" s="218">
        <v>0</v>
      </c>
      <c r="H113" s="218">
        <v>0</v>
      </c>
      <c r="I113" s="218">
        <v>0</v>
      </c>
      <c r="J113" s="218">
        <v>0</v>
      </c>
      <c r="K113" s="218">
        <v>0</v>
      </c>
      <c r="L113" s="218">
        <v>0</v>
      </c>
      <c r="M113" s="218">
        <v>0</v>
      </c>
      <c r="N113" s="218">
        <v>0</v>
      </c>
      <c r="O113" s="218">
        <v>0</v>
      </c>
      <c r="P113" s="218">
        <v>0</v>
      </c>
      <c r="Q113" s="218">
        <v>0</v>
      </c>
      <c r="R113" s="218">
        <v>0</v>
      </c>
      <c r="S113" s="218">
        <v>0</v>
      </c>
      <c r="T113" s="218">
        <v>0</v>
      </c>
      <c r="U113" s="218">
        <v>0</v>
      </c>
      <c r="V113" s="218">
        <v>0</v>
      </c>
      <c r="W113" s="218">
        <v>0</v>
      </c>
      <c r="X113" s="218">
        <v>0</v>
      </c>
      <c r="Y113" s="218">
        <v>0</v>
      </c>
      <c r="Z113" s="218">
        <v>0</v>
      </c>
      <c r="AA113" s="218">
        <v>0</v>
      </c>
      <c r="AB113" s="218">
        <v>0</v>
      </c>
      <c r="AC113" s="218">
        <v>0</v>
      </c>
      <c r="AD113" s="218">
        <v>0</v>
      </c>
      <c r="AE113" s="218">
        <v>0</v>
      </c>
      <c r="AF113" s="218">
        <v>0</v>
      </c>
      <c r="AG113" s="218">
        <v>0</v>
      </c>
      <c r="AH113" s="218">
        <v>0</v>
      </c>
    </row>
    <row r="114" spans="3:34" outlineLevel="1" x14ac:dyDescent="0.25">
      <c r="C114" s="222"/>
      <c r="D114" s="218">
        <v>0</v>
      </c>
      <c r="E114" s="219">
        <v>0</v>
      </c>
      <c r="F114" s="218">
        <v>1290</v>
      </c>
      <c r="G114" s="218">
        <v>0</v>
      </c>
      <c r="H114" s="218">
        <v>124.30000305175781</v>
      </c>
      <c r="I114" s="218">
        <v>0</v>
      </c>
      <c r="J114" s="218">
        <v>0</v>
      </c>
      <c r="K114" s="218">
        <v>0</v>
      </c>
      <c r="L114" s="218">
        <v>0</v>
      </c>
      <c r="M114" s="218">
        <v>0</v>
      </c>
      <c r="N114" s="218">
        <v>0</v>
      </c>
      <c r="O114" s="218">
        <v>0</v>
      </c>
      <c r="P114" s="218">
        <v>0</v>
      </c>
      <c r="Q114" s="218">
        <v>0</v>
      </c>
      <c r="R114" s="218">
        <v>0</v>
      </c>
      <c r="S114" s="218">
        <v>0</v>
      </c>
      <c r="T114" s="218">
        <v>0</v>
      </c>
      <c r="U114" s="218">
        <v>0</v>
      </c>
      <c r="V114" s="218">
        <v>0</v>
      </c>
      <c r="W114" s="218">
        <v>0</v>
      </c>
      <c r="X114" s="218">
        <v>0</v>
      </c>
      <c r="Y114" s="218">
        <v>0</v>
      </c>
      <c r="Z114" s="218">
        <v>0</v>
      </c>
      <c r="AA114" s="218">
        <v>0</v>
      </c>
      <c r="AB114" s="218">
        <v>0</v>
      </c>
      <c r="AC114" s="218">
        <v>0</v>
      </c>
      <c r="AD114" s="218">
        <v>0</v>
      </c>
      <c r="AE114" s="218">
        <v>0</v>
      </c>
      <c r="AF114" s="218">
        <v>0</v>
      </c>
      <c r="AG114" s="218">
        <v>0</v>
      </c>
      <c r="AH114" s="218">
        <v>540.48453926721277</v>
      </c>
    </row>
    <row r="115" spans="3:34" outlineLevel="1" x14ac:dyDescent="0.25">
      <c r="C115" s="222"/>
      <c r="D115" s="218">
        <v>0</v>
      </c>
      <c r="E115" s="219">
        <v>0</v>
      </c>
      <c r="F115" s="218">
        <v>1244</v>
      </c>
      <c r="G115" s="218">
        <v>0</v>
      </c>
      <c r="H115" s="218">
        <v>107.69999694824219</v>
      </c>
      <c r="I115" s="218">
        <v>0</v>
      </c>
      <c r="J115" s="218">
        <v>0</v>
      </c>
      <c r="K115" s="218">
        <v>0</v>
      </c>
      <c r="L115" s="218">
        <v>0</v>
      </c>
      <c r="M115" s="218">
        <v>0</v>
      </c>
      <c r="N115" s="218">
        <v>0</v>
      </c>
      <c r="O115" s="218">
        <v>0</v>
      </c>
      <c r="P115" s="218">
        <v>0</v>
      </c>
      <c r="Q115" s="218">
        <v>0</v>
      </c>
      <c r="R115" s="218">
        <v>0</v>
      </c>
      <c r="S115" s="218">
        <v>0</v>
      </c>
      <c r="T115" s="218">
        <v>0</v>
      </c>
      <c r="U115" s="218">
        <v>0</v>
      </c>
      <c r="V115" s="218">
        <v>0</v>
      </c>
      <c r="W115" s="218">
        <v>0</v>
      </c>
      <c r="X115" s="218">
        <v>0</v>
      </c>
      <c r="Y115" s="218">
        <v>0</v>
      </c>
      <c r="Z115" s="218">
        <v>0</v>
      </c>
      <c r="AA115" s="218">
        <v>0</v>
      </c>
      <c r="AB115" s="218">
        <v>0</v>
      </c>
      <c r="AC115" s="218">
        <v>0</v>
      </c>
      <c r="AD115" s="218">
        <v>0</v>
      </c>
      <c r="AE115" s="218">
        <v>0</v>
      </c>
      <c r="AF115" s="218">
        <v>0</v>
      </c>
      <c r="AG115" s="218">
        <v>0</v>
      </c>
      <c r="AH115" s="218">
        <v>70.80999755859375</v>
      </c>
    </row>
    <row r="116" spans="3:34" outlineLevel="1" x14ac:dyDescent="0.25">
      <c r="C116" s="222"/>
      <c r="D116" s="218">
        <v>0</v>
      </c>
      <c r="E116" s="219">
        <v>0</v>
      </c>
      <c r="F116" s="218">
        <v>0</v>
      </c>
      <c r="G116" s="218">
        <v>0</v>
      </c>
      <c r="H116" s="218">
        <v>0</v>
      </c>
      <c r="I116" s="218">
        <v>0</v>
      </c>
      <c r="J116" s="218">
        <v>0</v>
      </c>
      <c r="K116" s="218">
        <v>0</v>
      </c>
      <c r="L116" s="218">
        <v>0</v>
      </c>
      <c r="M116" s="218">
        <v>0</v>
      </c>
      <c r="N116" s="218">
        <v>0</v>
      </c>
      <c r="O116" s="218">
        <v>0</v>
      </c>
      <c r="P116" s="218">
        <v>0</v>
      </c>
      <c r="Q116" s="218">
        <v>0</v>
      </c>
      <c r="R116" s="218">
        <v>0</v>
      </c>
      <c r="S116" s="218">
        <v>0</v>
      </c>
      <c r="T116" s="218">
        <v>0</v>
      </c>
      <c r="U116" s="218">
        <v>0</v>
      </c>
      <c r="V116" s="218">
        <v>0</v>
      </c>
      <c r="W116" s="218">
        <v>0</v>
      </c>
      <c r="X116" s="218">
        <v>0</v>
      </c>
      <c r="Y116" s="218">
        <v>0</v>
      </c>
      <c r="Z116" s="218">
        <v>0</v>
      </c>
      <c r="AA116" s="218">
        <v>0</v>
      </c>
      <c r="AB116" s="218">
        <v>0</v>
      </c>
      <c r="AC116" s="218">
        <v>0</v>
      </c>
      <c r="AD116" s="218">
        <v>0</v>
      </c>
      <c r="AE116" s="218">
        <v>0</v>
      </c>
      <c r="AF116" s="218">
        <v>0</v>
      </c>
      <c r="AG116" s="218">
        <v>0</v>
      </c>
      <c r="AH116" s="218">
        <v>0</v>
      </c>
    </row>
    <row r="117" spans="3:34" outlineLevel="1" x14ac:dyDescent="0.25">
      <c r="C117" s="222"/>
      <c r="D117" s="218">
        <v>0</v>
      </c>
      <c r="E117" s="219">
        <v>0</v>
      </c>
      <c r="F117" s="218">
        <v>0</v>
      </c>
      <c r="G117" s="218">
        <v>0</v>
      </c>
      <c r="H117" s="218">
        <v>0</v>
      </c>
      <c r="I117" s="218">
        <v>0</v>
      </c>
      <c r="J117" s="218">
        <v>0</v>
      </c>
      <c r="K117" s="218">
        <v>0</v>
      </c>
      <c r="L117" s="218">
        <v>0</v>
      </c>
      <c r="M117" s="218">
        <v>0</v>
      </c>
      <c r="N117" s="218">
        <v>0</v>
      </c>
      <c r="O117" s="218">
        <v>0</v>
      </c>
      <c r="P117" s="218">
        <v>0</v>
      </c>
      <c r="Q117" s="218">
        <v>0</v>
      </c>
      <c r="R117" s="218">
        <v>0</v>
      </c>
      <c r="S117" s="218">
        <v>0</v>
      </c>
      <c r="T117" s="218">
        <v>0</v>
      </c>
      <c r="U117" s="218">
        <v>0</v>
      </c>
      <c r="V117" s="218">
        <v>0</v>
      </c>
      <c r="W117" s="218">
        <v>0</v>
      </c>
      <c r="X117" s="218">
        <v>0</v>
      </c>
      <c r="Y117" s="218">
        <v>0</v>
      </c>
      <c r="Z117" s="218">
        <v>0</v>
      </c>
      <c r="AA117" s="218">
        <v>0</v>
      </c>
      <c r="AB117" s="218">
        <v>0</v>
      </c>
      <c r="AC117" s="218">
        <v>0</v>
      </c>
      <c r="AD117" s="218">
        <v>0</v>
      </c>
      <c r="AE117" s="218">
        <v>0</v>
      </c>
      <c r="AF117" s="218">
        <v>0</v>
      </c>
      <c r="AG117" s="218">
        <v>0</v>
      </c>
      <c r="AH117" s="218">
        <v>0</v>
      </c>
    </row>
    <row r="118" spans="3:34" outlineLevel="1" x14ac:dyDescent="0.25">
      <c r="C118" s="222"/>
      <c r="D118" s="218">
        <v>0</v>
      </c>
      <c r="E118" s="219">
        <v>0</v>
      </c>
      <c r="F118" s="218">
        <v>0</v>
      </c>
      <c r="G118" s="218">
        <v>0</v>
      </c>
      <c r="H118" s="218">
        <v>0</v>
      </c>
      <c r="I118" s="218">
        <v>0</v>
      </c>
      <c r="J118" s="218">
        <v>0</v>
      </c>
      <c r="K118" s="218">
        <v>0</v>
      </c>
      <c r="L118" s="218">
        <v>0</v>
      </c>
      <c r="M118" s="218">
        <v>0</v>
      </c>
      <c r="N118" s="218">
        <v>0</v>
      </c>
      <c r="O118" s="218">
        <v>0</v>
      </c>
      <c r="P118" s="218">
        <v>0</v>
      </c>
      <c r="Q118" s="218">
        <v>0</v>
      </c>
      <c r="R118" s="218">
        <v>0</v>
      </c>
      <c r="S118" s="218">
        <v>0</v>
      </c>
      <c r="T118" s="218">
        <v>0</v>
      </c>
      <c r="U118" s="218">
        <v>0</v>
      </c>
      <c r="V118" s="218">
        <v>0</v>
      </c>
      <c r="W118" s="218">
        <v>0</v>
      </c>
      <c r="X118" s="218">
        <v>0</v>
      </c>
      <c r="Y118" s="218">
        <v>0</v>
      </c>
      <c r="Z118" s="218">
        <v>0</v>
      </c>
      <c r="AA118" s="218">
        <v>0</v>
      </c>
      <c r="AB118" s="218">
        <v>0</v>
      </c>
      <c r="AC118" s="218">
        <v>0</v>
      </c>
      <c r="AD118" s="218">
        <v>0</v>
      </c>
      <c r="AE118" s="218">
        <v>0</v>
      </c>
      <c r="AF118" s="218">
        <v>0</v>
      </c>
      <c r="AG118" s="218">
        <v>0</v>
      </c>
      <c r="AH118" s="218"/>
    </row>
    <row r="119" spans="3:34" outlineLevel="1" x14ac:dyDescent="0.25">
      <c r="C119" s="222"/>
      <c r="D119" s="222">
        <v>0</v>
      </c>
      <c r="E119" s="223">
        <v>0</v>
      </c>
      <c r="F119" s="222">
        <v>0</v>
      </c>
      <c r="G119" s="222">
        <v>0</v>
      </c>
      <c r="H119" s="222">
        <v>0</v>
      </c>
      <c r="I119" s="222">
        <v>0</v>
      </c>
      <c r="J119" s="222">
        <v>0</v>
      </c>
      <c r="K119" s="222">
        <v>0</v>
      </c>
      <c r="L119" s="222">
        <v>0</v>
      </c>
      <c r="M119" s="222">
        <v>0</v>
      </c>
      <c r="N119" s="222">
        <v>0</v>
      </c>
      <c r="O119" s="222">
        <v>0</v>
      </c>
      <c r="P119" s="222">
        <v>0</v>
      </c>
      <c r="Q119" s="222">
        <v>0</v>
      </c>
      <c r="R119" s="222">
        <v>0</v>
      </c>
      <c r="S119" s="222">
        <v>0</v>
      </c>
      <c r="T119" s="222">
        <v>0</v>
      </c>
      <c r="U119" s="222">
        <v>0</v>
      </c>
      <c r="V119" s="222">
        <v>0</v>
      </c>
      <c r="W119" s="222">
        <v>0</v>
      </c>
      <c r="X119" s="222">
        <v>0</v>
      </c>
      <c r="Y119" s="222">
        <v>0</v>
      </c>
      <c r="Z119" s="222">
        <v>0</v>
      </c>
      <c r="AA119" s="222">
        <v>0</v>
      </c>
      <c r="AB119" s="222">
        <v>0</v>
      </c>
      <c r="AC119" s="222">
        <v>0</v>
      </c>
      <c r="AD119" s="222">
        <v>0</v>
      </c>
      <c r="AE119" s="222">
        <v>0</v>
      </c>
      <c r="AF119" s="222">
        <v>0</v>
      </c>
      <c r="AG119" s="222">
        <v>0</v>
      </c>
      <c r="AH119" s="222"/>
    </row>
    <row r="120" spans="3:34" outlineLevel="1" x14ac:dyDescent="0.25">
      <c r="C120" s="222"/>
      <c r="D120" s="222">
        <v>0</v>
      </c>
      <c r="E120" s="223">
        <v>0</v>
      </c>
      <c r="F120" s="222">
        <v>0</v>
      </c>
      <c r="G120" s="222">
        <v>0</v>
      </c>
      <c r="H120" s="222">
        <v>0</v>
      </c>
      <c r="I120" s="222">
        <v>0</v>
      </c>
      <c r="J120" s="222">
        <v>0</v>
      </c>
      <c r="K120" s="222">
        <v>0</v>
      </c>
      <c r="L120" s="222">
        <v>0</v>
      </c>
      <c r="M120" s="222">
        <v>0</v>
      </c>
      <c r="N120" s="222">
        <v>0</v>
      </c>
      <c r="O120" s="222">
        <v>0</v>
      </c>
      <c r="P120" s="222">
        <v>0</v>
      </c>
      <c r="Q120" s="222">
        <v>0</v>
      </c>
      <c r="R120" s="222">
        <v>0</v>
      </c>
      <c r="S120" s="222">
        <v>0</v>
      </c>
      <c r="T120" s="222">
        <v>0</v>
      </c>
      <c r="U120" s="222">
        <v>0</v>
      </c>
      <c r="V120" s="222">
        <v>0</v>
      </c>
      <c r="W120" s="222">
        <v>0</v>
      </c>
      <c r="X120" s="222">
        <v>0</v>
      </c>
      <c r="Y120" s="222">
        <v>0</v>
      </c>
      <c r="Z120" s="222">
        <v>0</v>
      </c>
      <c r="AA120" s="222">
        <v>0</v>
      </c>
      <c r="AB120" s="222">
        <v>0</v>
      </c>
      <c r="AC120" s="222">
        <v>0</v>
      </c>
      <c r="AD120" s="222">
        <v>0</v>
      </c>
      <c r="AE120" s="222">
        <v>0</v>
      </c>
      <c r="AF120" s="222">
        <v>0</v>
      </c>
      <c r="AG120" s="222">
        <v>0</v>
      </c>
      <c r="AH120" s="222"/>
    </row>
    <row r="121" spans="3:34" outlineLevel="1" x14ac:dyDescent="0.25">
      <c r="C121" s="475" t="s">
        <v>222</v>
      </c>
      <c r="D121" s="218">
        <v>0</v>
      </c>
      <c r="E121" s="219">
        <v>0</v>
      </c>
      <c r="F121" s="218">
        <v>2.8535690476277093E-2</v>
      </c>
      <c r="G121" s="218">
        <v>0</v>
      </c>
      <c r="H121" s="218">
        <v>2.4898543983238987E-3</v>
      </c>
      <c r="I121" s="218">
        <v>0</v>
      </c>
      <c r="J121" s="218">
        <v>0</v>
      </c>
      <c r="K121" s="218">
        <v>0</v>
      </c>
      <c r="L121" s="218">
        <v>0</v>
      </c>
      <c r="M121" s="218">
        <v>0</v>
      </c>
      <c r="N121" s="218">
        <v>0</v>
      </c>
      <c r="O121" s="218">
        <v>0</v>
      </c>
      <c r="P121" s="218">
        <v>0</v>
      </c>
      <c r="Q121" s="218">
        <v>0</v>
      </c>
      <c r="R121" s="218">
        <v>0</v>
      </c>
      <c r="S121" s="218">
        <v>0</v>
      </c>
      <c r="T121" s="218">
        <v>0</v>
      </c>
      <c r="U121" s="218">
        <v>0</v>
      </c>
      <c r="V121" s="218">
        <v>0</v>
      </c>
      <c r="W121" s="218">
        <v>0</v>
      </c>
      <c r="X121" s="218">
        <v>0</v>
      </c>
      <c r="Y121" s="218">
        <v>0</v>
      </c>
      <c r="Z121" s="218">
        <v>0</v>
      </c>
      <c r="AA121" s="218">
        <v>0</v>
      </c>
      <c r="AB121" s="218">
        <v>0</v>
      </c>
      <c r="AC121" s="218">
        <v>0</v>
      </c>
      <c r="AD121" s="218">
        <v>0</v>
      </c>
      <c r="AE121" s="218">
        <v>0</v>
      </c>
      <c r="AF121" s="218">
        <v>0</v>
      </c>
      <c r="AG121" s="218">
        <v>0</v>
      </c>
      <c r="AH121" s="218">
        <v>1.3792560420987605E-2</v>
      </c>
    </row>
    <row r="122" spans="3:34" outlineLevel="1" x14ac:dyDescent="0.25">
      <c r="C122" s="475"/>
      <c r="D122" s="218">
        <v>0</v>
      </c>
      <c r="E122" s="219">
        <v>0</v>
      </c>
      <c r="F122" s="218">
        <v>2.5212449001341619E-2</v>
      </c>
      <c r="G122" s="218">
        <v>0</v>
      </c>
      <c r="H122" s="218">
        <v>2.5211976042198961E-3</v>
      </c>
      <c r="I122" s="218">
        <v>0</v>
      </c>
      <c r="J122" s="218">
        <v>0</v>
      </c>
      <c r="K122" s="218">
        <v>0</v>
      </c>
      <c r="L122" s="218">
        <v>0</v>
      </c>
      <c r="M122" s="218">
        <v>0</v>
      </c>
      <c r="N122" s="218">
        <v>0</v>
      </c>
      <c r="O122" s="218">
        <v>0</v>
      </c>
      <c r="P122" s="218">
        <v>0</v>
      </c>
      <c r="Q122" s="218">
        <v>0</v>
      </c>
      <c r="R122" s="218">
        <v>0</v>
      </c>
      <c r="S122" s="218">
        <v>0</v>
      </c>
      <c r="T122" s="218">
        <v>0</v>
      </c>
      <c r="U122" s="218">
        <v>0</v>
      </c>
      <c r="V122" s="218">
        <v>0</v>
      </c>
      <c r="W122" s="218">
        <v>0</v>
      </c>
      <c r="X122" s="218">
        <v>0</v>
      </c>
      <c r="Y122" s="218">
        <v>0</v>
      </c>
      <c r="Z122" s="218">
        <v>0</v>
      </c>
      <c r="AA122" s="218">
        <v>0</v>
      </c>
      <c r="AB122" s="218">
        <v>0</v>
      </c>
      <c r="AC122" s="218">
        <v>0</v>
      </c>
      <c r="AD122" s="218">
        <v>0</v>
      </c>
      <c r="AE122" s="218">
        <v>0</v>
      </c>
      <c r="AF122" s="218">
        <v>0</v>
      </c>
      <c r="AG122" s="218">
        <v>0</v>
      </c>
      <c r="AH122" s="218">
        <v>1.5709793329955384E-3</v>
      </c>
    </row>
    <row r="123" spans="3:34" outlineLevel="1" x14ac:dyDescent="0.25">
      <c r="C123" s="475"/>
      <c r="D123" s="218">
        <v>0</v>
      </c>
      <c r="E123" s="219">
        <v>0</v>
      </c>
      <c r="F123" s="218">
        <v>0</v>
      </c>
      <c r="G123" s="218">
        <v>0</v>
      </c>
      <c r="H123" s="218">
        <v>0</v>
      </c>
      <c r="I123" s="218">
        <v>0</v>
      </c>
      <c r="J123" s="218">
        <v>0</v>
      </c>
      <c r="K123" s="218">
        <v>0</v>
      </c>
      <c r="L123" s="218">
        <v>0</v>
      </c>
      <c r="M123" s="218">
        <v>0</v>
      </c>
      <c r="N123" s="218">
        <v>0</v>
      </c>
      <c r="O123" s="218">
        <v>0</v>
      </c>
      <c r="P123" s="218">
        <v>0</v>
      </c>
      <c r="Q123" s="218">
        <v>0</v>
      </c>
      <c r="R123" s="218">
        <v>0</v>
      </c>
      <c r="S123" s="218">
        <v>0</v>
      </c>
      <c r="T123" s="218">
        <v>0</v>
      </c>
      <c r="U123" s="218">
        <v>0</v>
      </c>
      <c r="V123" s="218">
        <v>0</v>
      </c>
      <c r="W123" s="218">
        <v>0</v>
      </c>
      <c r="X123" s="218">
        <v>0</v>
      </c>
      <c r="Y123" s="218">
        <v>0</v>
      </c>
      <c r="Z123" s="218">
        <v>0</v>
      </c>
      <c r="AA123" s="218">
        <v>0</v>
      </c>
      <c r="AB123" s="218">
        <v>0</v>
      </c>
      <c r="AC123" s="218">
        <v>0</v>
      </c>
      <c r="AD123" s="218">
        <v>0</v>
      </c>
      <c r="AE123" s="218">
        <v>0</v>
      </c>
      <c r="AF123" s="218">
        <v>0</v>
      </c>
      <c r="AG123" s="218">
        <v>0</v>
      </c>
      <c r="AH123" s="218">
        <v>0</v>
      </c>
    </row>
    <row r="124" spans="3:34" outlineLevel="1" x14ac:dyDescent="0.25">
      <c r="C124" s="475"/>
      <c r="D124" s="218">
        <v>0</v>
      </c>
      <c r="E124" s="219">
        <v>0</v>
      </c>
      <c r="F124" s="218">
        <v>0</v>
      </c>
      <c r="G124" s="218">
        <v>0</v>
      </c>
      <c r="H124" s="218">
        <v>0</v>
      </c>
      <c r="I124" s="218">
        <v>0</v>
      </c>
      <c r="J124" s="218">
        <v>0</v>
      </c>
      <c r="K124" s="218">
        <v>0</v>
      </c>
      <c r="L124" s="218">
        <v>0</v>
      </c>
      <c r="M124" s="218">
        <v>0</v>
      </c>
      <c r="N124" s="218">
        <v>0</v>
      </c>
      <c r="O124" s="218">
        <v>0</v>
      </c>
      <c r="P124" s="218">
        <v>0</v>
      </c>
      <c r="Q124" s="218">
        <v>0</v>
      </c>
      <c r="R124" s="218">
        <v>0</v>
      </c>
      <c r="S124" s="218">
        <v>0</v>
      </c>
      <c r="T124" s="218">
        <v>0</v>
      </c>
      <c r="U124" s="218">
        <v>0</v>
      </c>
      <c r="V124" s="218">
        <v>0</v>
      </c>
      <c r="W124" s="218">
        <v>0</v>
      </c>
      <c r="X124" s="218">
        <v>0</v>
      </c>
      <c r="Y124" s="218">
        <v>0</v>
      </c>
      <c r="Z124" s="218">
        <v>0</v>
      </c>
      <c r="AA124" s="218">
        <v>0</v>
      </c>
      <c r="AB124" s="218">
        <v>0</v>
      </c>
      <c r="AC124" s="218">
        <v>0</v>
      </c>
      <c r="AD124" s="218">
        <v>0</v>
      </c>
      <c r="AE124" s="218">
        <v>0</v>
      </c>
      <c r="AF124" s="218">
        <v>0</v>
      </c>
      <c r="AG124" s="218">
        <v>0</v>
      </c>
      <c r="AH124" s="218">
        <v>0</v>
      </c>
    </row>
    <row r="125" spans="3:34" outlineLevel="1" x14ac:dyDescent="0.25">
      <c r="C125" s="475"/>
      <c r="D125" s="218">
        <v>0</v>
      </c>
      <c r="E125" s="219">
        <v>0</v>
      </c>
      <c r="F125" s="218">
        <v>0</v>
      </c>
      <c r="G125" s="218">
        <v>0</v>
      </c>
      <c r="H125" s="218">
        <v>0</v>
      </c>
      <c r="I125" s="218">
        <v>0</v>
      </c>
      <c r="J125" s="218">
        <v>0</v>
      </c>
      <c r="K125" s="218">
        <v>0</v>
      </c>
      <c r="L125" s="218">
        <v>0</v>
      </c>
      <c r="M125" s="218">
        <v>0</v>
      </c>
      <c r="N125" s="218">
        <v>0</v>
      </c>
      <c r="O125" s="218">
        <v>0</v>
      </c>
      <c r="P125" s="218">
        <v>0</v>
      </c>
      <c r="Q125" s="218">
        <v>0</v>
      </c>
      <c r="R125" s="218">
        <v>0</v>
      </c>
      <c r="S125" s="218">
        <v>0</v>
      </c>
      <c r="T125" s="218">
        <v>0</v>
      </c>
      <c r="U125" s="218">
        <v>0</v>
      </c>
      <c r="V125" s="218">
        <v>0</v>
      </c>
      <c r="W125" s="218">
        <v>0</v>
      </c>
      <c r="X125" s="218">
        <v>0</v>
      </c>
      <c r="Y125" s="218">
        <v>0</v>
      </c>
      <c r="Z125" s="218">
        <v>0</v>
      </c>
      <c r="AA125" s="218">
        <v>0</v>
      </c>
      <c r="AB125" s="218">
        <v>0</v>
      </c>
      <c r="AC125" s="218">
        <v>0</v>
      </c>
      <c r="AD125" s="218">
        <v>0</v>
      </c>
      <c r="AE125" s="218">
        <v>0</v>
      </c>
      <c r="AF125" s="218">
        <v>0</v>
      </c>
      <c r="AG125" s="218">
        <v>0</v>
      </c>
      <c r="AH125" s="218">
        <v>0</v>
      </c>
    </row>
    <row r="126" spans="3:34" outlineLevel="1" x14ac:dyDescent="0.25">
      <c r="C126" s="475"/>
      <c r="D126" s="218">
        <v>0</v>
      </c>
      <c r="E126" s="219">
        <v>0</v>
      </c>
      <c r="F126" s="218">
        <v>0</v>
      </c>
      <c r="G126" s="218">
        <v>0</v>
      </c>
      <c r="H126" s="218">
        <v>0</v>
      </c>
      <c r="I126" s="218">
        <v>0</v>
      </c>
      <c r="J126" s="218">
        <v>0</v>
      </c>
      <c r="K126" s="218">
        <v>0</v>
      </c>
      <c r="L126" s="218">
        <v>0</v>
      </c>
      <c r="M126" s="218">
        <v>0</v>
      </c>
      <c r="N126" s="218">
        <v>0</v>
      </c>
      <c r="O126" s="218">
        <v>0</v>
      </c>
      <c r="P126" s="218">
        <v>0</v>
      </c>
      <c r="Q126" s="218">
        <v>0</v>
      </c>
      <c r="R126" s="218">
        <v>0</v>
      </c>
      <c r="S126" s="218">
        <v>0</v>
      </c>
      <c r="T126" s="218">
        <v>0</v>
      </c>
      <c r="U126" s="218">
        <v>0</v>
      </c>
      <c r="V126" s="218">
        <v>0</v>
      </c>
      <c r="W126" s="218">
        <v>0</v>
      </c>
      <c r="X126" s="218">
        <v>0</v>
      </c>
      <c r="Y126" s="218">
        <v>0</v>
      </c>
      <c r="Z126" s="218">
        <v>0</v>
      </c>
      <c r="AA126" s="218">
        <v>0</v>
      </c>
      <c r="AB126" s="218">
        <v>0</v>
      </c>
      <c r="AC126" s="218">
        <v>0</v>
      </c>
      <c r="AD126" s="218">
        <v>0</v>
      </c>
      <c r="AE126" s="218">
        <v>0</v>
      </c>
      <c r="AF126" s="218">
        <v>0</v>
      </c>
      <c r="AG126" s="218">
        <v>0</v>
      </c>
      <c r="AH126" s="218">
        <v>0</v>
      </c>
    </row>
    <row r="127" spans="3:34" outlineLevel="1" x14ac:dyDescent="0.25">
      <c r="C127" s="475"/>
      <c r="D127" s="218">
        <v>0</v>
      </c>
      <c r="E127" s="219">
        <v>0</v>
      </c>
      <c r="F127" s="218">
        <v>0</v>
      </c>
      <c r="G127" s="218">
        <v>0</v>
      </c>
      <c r="H127" s="218">
        <v>0</v>
      </c>
      <c r="I127" s="218">
        <v>0</v>
      </c>
      <c r="J127" s="218">
        <v>0</v>
      </c>
      <c r="K127" s="218">
        <v>0</v>
      </c>
      <c r="L127" s="218">
        <v>0</v>
      </c>
      <c r="M127" s="218">
        <v>0</v>
      </c>
      <c r="N127" s="218">
        <v>0</v>
      </c>
      <c r="O127" s="218">
        <v>0</v>
      </c>
      <c r="P127" s="218">
        <v>0</v>
      </c>
      <c r="Q127" s="218">
        <v>0</v>
      </c>
      <c r="R127" s="218">
        <v>0</v>
      </c>
      <c r="S127" s="218">
        <v>0</v>
      </c>
      <c r="T127" s="218">
        <v>0</v>
      </c>
      <c r="U127" s="218">
        <v>0</v>
      </c>
      <c r="V127" s="218">
        <v>0</v>
      </c>
      <c r="W127" s="218">
        <v>0</v>
      </c>
      <c r="X127" s="218">
        <v>0</v>
      </c>
      <c r="Y127" s="218">
        <v>0</v>
      </c>
      <c r="Z127" s="218">
        <v>0</v>
      </c>
      <c r="AA127" s="218">
        <v>0</v>
      </c>
      <c r="AB127" s="218">
        <v>0</v>
      </c>
      <c r="AC127" s="218">
        <v>0</v>
      </c>
      <c r="AD127" s="218">
        <v>0</v>
      </c>
      <c r="AE127" s="218">
        <v>0</v>
      </c>
      <c r="AF127" s="218">
        <v>0</v>
      </c>
      <c r="AG127" s="218">
        <v>0</v>
      </c>
      <c r="AH127" s="218">
        <v>0</v>
      </c>
    </row>
    <row r="128" spans="3:34" outlineLevel="1" x14ac:dyDescent="0.25">
      <c r="C128" s="475"/>
      <c r="D128" s="218">
        <v>0</v>
      </c>
      <c r="E128" s="219">
        <v>0</v>
      </c>
      <c r="F128" s="218">
        <v>0</v>
      </c>
      <c r="G128" s="218">
        <v>0</v>
      </c>
      <c r="H128" s="218">
        <v>0</v>
      </c>
      <c r="I128" s="218">
        <v>0</v>
      </c>
      <c r="J128" s="218">
        <v>0</v>
      </c>
      <c r="K128" s="218">
        <v>0</v>
      </c>
      <c r="L128" s="218">
        <v>0</v>
      </c>
      <c r="M128" s="218">
        <v>0</v>
      </c>
      <c r="N128" s="218">
        <v>0</v>
      </c>
      <c r="O128" s="218">
        <v>0</v>
      </c>
      <c r="P128" s="218">
        <v>0</v>
      </c>
      <c r="Q128" s="218">
        <v>0</v>
      </c>
      <c r="R128" s="218">
        <v>0</v>
      </c>
      <c r="S128" s="218">
        <v>0</v>
      </c>
      <c r="T128" s="218">
        <v>0</v>
      </c>
      <c r="U128" s="218">
        <v>0</v>
      </c>
      <c r="V128" s="218">
        <v>0</v>
      </c>
      <c r="W128" s="218">
        <v>0</v>
      </c>
      <c r="X128" s="218">
        <v>0</v>
      </c>
      <c r="Y128" s="218">
        <v>0</v>
      </c>
      <c r="Z128" s="218">
        <v>0</v>
      </c>
      <c r="AA128" s="218">
        <v>0</v>
      </c>
      <c r="AB128" s="218">
        <v>0</v>
      </c>
      <c r="AC128" s="218">
        <v>0</v>
      </c>
      <c r="AD128" s="218">
        <v>0</v>
      </c>
      <c r="AE128" s="218">
        <v>0</v>
      </c>
      <c r="AF128" s="218">
        <v>0</v>
      </c>
      <c r="AG128" s="218">
        <v>0</v>
      </c>
      <c r="AH128" s="218">
        <v>0</v>
      </c>
    </row>
    <row r="129" spans="2:35" outlineLevel="1" x14ac:dyDescent="0.25">
      <c r="C129" s="475"/>
      <c r="D129" s="218">
        <v>0</v>
      </c>
      <c r="E129" s="219">
        <v>0</v>
      </c>
      <c r="F129" s="218">
        <v>0</v>
      </c>
      <c r="G129" s="218">
        <v>0</v>
      </c>
      <c r="H129" s="218">
        <v>0</v>
      </c>
      <c r="I129" s="218">
        <v>0</v>
      </c>
      <c r="J129" s="218">
        <v>0</v>
      </c>
      <c r="K129" s="218">
        <v>0</v>
      </c>
      <c r="L129" s="218">
        <v>0</v>
      </c>
      <c r="M129" s="218">
        <v>0</v>
      </c>
      <c r="N129" s="218">
        <v>0</v>
      </c>
      <c r="O129" s="218">
        <v>0</v>
      </c>
      <c r="P129" s="218">
        <v>0</v>
      </c>
      <c r="Q129" s="218">
        <v>0</v>
      </c>
      <c r="R129" s="218">
        <v>0</v>
      </c>
      <c r="S129" s="218">
        <v>0</v>
      </c>
      <c r="T129" s="218">
        <v>0</v>
      </c>
      <c r="U129" s="218">
        <v>0</v>
      </c>
      <c r="V129" s="218">
        <v>0</v>
      </c>
      <c r="W129" s="218">
        <v>0</v>
      </c>
      <c r="X129" s="218">
        <v>0</v>
      </c>
      <c r="Y129" s="218">
        <v>0</v>
      </c>
      <c r="Z129" s="218">
        <v>0</v>
      </c>
      <c r="AA129" s="218">
        <v>0</v>
      </c>
      <c r="AB129" s="218">
        <v>0</v>
      </c>
      <c r="AC129" s="218">
        <v>0</v>
      </c>
      <c r="AD129" s="218">
        <v>0</v>
      </c>
      <c r="AE129" s="218">
        <v>0</v>
      </c>
      <c r="AF129" s="218">
        <v>0</v>
      </c>
      <c r="AG129" s="218">
        <v>0</v>
      </c>
      <c r="AH129" s="218">
        <v>0</v>
      </c>
    </row>
    <row r="130" spans="2:35" outlineLevel="1" x14ac:dyDescent="0.25">
      <c r="C130" s="475"/>
      <c r="D130" s="218">
        <v>0</v>
      </c>
      <c r="E130" s="219">
        <v>0</v>
      </c>
      <c r="F130" s="218">
        <v>0</v>
      </c>
      <c r="G130" s="218">
        <v>0</v>
      </c>
      <c r="H130" s="218">
        <v>0</v>
      </c>
      <c r="I130" s="218">
        <v>0</v>
      </c>
      <c r="J130" s="218">
        <v>0</v>
      </c>
      <c r="K130" s="218">
        <v>0</v>
      </c>
      <c r="L130" s="218">
        <v>0</v>
      </c>
      <c r="M130" s="218">
        <v>0</v>
      </c>
      <c r="N130" s="218">
        <v>0</v>
      </c>
      <c r="O130" s="218">
        <v>0</v>
      </c>
      <c r="P130" s="218">
        <v>0</v>
      </c>
      <c r="Q130" s="218">
        <v>0</v>
      </c>
      <c r="R130" s="218">
        <v>0</v>
      </c>
      <c r="S130" s="218">
        <v>0</v>
      </c>
      <c r="T130" s="218">
        <v>0</v>
      </c>
      <c r="U130" s="218">
        <v>0</v>
      </c>
      <c r="V130" s="218">
        <v>0</v>
      </c>
      <c r="W130" s="218">
        <v>0</v>
      </c>
      <c r="X130" s="218">
        <v>0</v>
      </c>
      <c r="Y130" s="218">
        <v>0</v>
      </c>
      <c r="Z130" s="218">
        <v>0</v>
      </c>
      <c r="AA130" s="218">
        <v>0</v>
      </c>
      <c r="AB130" s="218">
        <v>0</v>
      </c>
      <c r="AC130" s="218">
        <v>0</v>
      </c>
      <c r="AD130" s="218">
        <v>0</v>
      </c>
      <c r="AE130" s="218">
        <v>0</v>
      </c>
      <c r="AF130" s="218">
        <v>0</v>
      </c>
      <c r="AG130" s="218">
        <v>0</v>
      </c>
      <c r="AH130" s="218">
        <v>0</v>
      </c>
    </row>
    <row r="131" spans="2:35" ht="13.8" thickBot="1" x14ac:dyDescent="0.3">
      <c r="C131" s="221"/>
      <c r="AH131" s="222"/>
    </row>
    <row r="132" spans="2:35" customFormat="1" ht="15.6" x14ac:dyDescent="0.3">
      <c r="B132" s="476" t="s">
        <v>223</v>
      </c>
      <c r="C132" s="224" t="s">
        <v>224</v>
      </c>
      <c r="D132" s="225">
        <v>0</v>
      </c>
      <c r="E132" s="225">
        <v>0</v>
      </c>
      <c r="F132" s="225">
        <v>0</v>
      </c>
      <c r="G132" s="225">
        <v>0</v>
      </c>
      <c r="H132" s="225">
        <v>0</v>
      </c>
      <c r="I132" s="225">
        <v>0</v>
      </c>
      <c r="J132" s="225">
        <v>0</v>
      </c>
      <c r="K132" s="225">
        <v>0</v>
      </c>
      <c r="L132" s="225">
        <v>0</v>
      </c>
      <c r="M132" s="225">
        <v>0</v>
      </c>
      <c r="N132" s="225">
        <v>0</v>
      </c>
      <c r="O132" s="225">
        <v>0</v>
      </c>
      <c r="P132" s="225">
        <v>0</v>
      </c>
      <c r="Q132" s="225">
        <v>0</v>
      </c>
      <c r="R132" s="225">
        <v>0</v>
      </c>
      <c r="S132" s="225">
        <v>0</v>
      </c>
      <c r="T132" s="225">
        <v>0</v>
      </c>
      <c r="U132" s="225">
        <v>0</v>
      </c>
      <c r="V132" s="225">
        <v>0</v>
      </c>
      <c r="W132" s="225">
        <v>0</v>
      </c>
      <c r="X132" s="225">
        <v>0</v>
      </c>
      <c r="Y132" s="225">
        <v>0</v>
      </c>
      <c r="Z132" s="225">
        <v>0</v>
      </c>
      <c r="AA132" s="225">
        <v>0</v>
      </c>
      <c r="AB132" s="225">
        <v>0</v>
      </c>
      <c r="AC132" s="225">
        <v>0</v>
      </c>
      <c r="AD132" s="225">
        <v>0</v>
      </c>
      <c r="AE132" s="225">
        <v>0</v>
      </c>
      <c r="AF132" s="225">
        <v>0</v>
      </c>
      <c r="AG132" s="225">
        <v>0</v>
      </c>
      <c r="AH132" s="225">
        <v>0</v>
      </c>
      <c r="AI132" s="226">
        <v>0</v>
      </c>
    </row>
    <row r="133" spans="2:35" customFormat="1" ht="15.6" x14ac:dyDescent="0.3">
      <c r="B133" s="477"/>
      <c r="C133" s="227" t="s">
        <v>195</v>
      </c>
      <c r="D133" s="228">
        <v>0</v>
      </c>
      <c r="E133" s="228">
        <v>0</v>
      </c>
      <c r="F133" s="228">
        <v>42.387932254180932</v>
      </c>
      <c r="G133" s="228">
        <v>0</v>
      </c>
      <c r="H133" s="228">
        <v>43.440457514753163</v>
      </c>
      <c r="I133" s="228">
        <v>0</v>
      </c>
      <c r="J133" s="228">
        <v>0</v>
      </c>
      <c r="K133" s="228">
        <v>0</v>
      </c>
      <c r="L133" s="228">
        <v>0</v>
      </c>
      <c r="M133" s="228">
        <v>0</v>
      </c>
      <c r="N133" s="228">
        <v>0</v>
      </c>
      <c r="O133" s="228">
        <v>0</v>
      </c>
      <c r="P133" s="228">
        <v>0</v>
      </c>
      <c r="Q133" s="228">
        <v>0</v>
      </c>
      <c r="R133" s="228">
        <v>0</v>
      </c>
      <c r="S133" s="228">
        <v>0</v>
      </c>
      <c r="T133" s="228">
        <v>0</v>
      </c>
      <c r="U133" s="228">
        <v>0</v>
      </c>
      <c r="V133" s="228">
        <v>0</v>
      </c>
      <c r="W133" s="228">
        <v>0</v>
      </c>
      <c r="X133" s="228">
        <v>0</v>
      </c>
      <c r="Y133" s="228">
        <v>0</v>
      </c>
      <c r="Z133" s="228">
        <v>0</v>
      </c>
      <c r="AA133" s="228">
        <v>0</v>
      </c>
      <c r="AB133" s="228">
        <v>0</v>
      </c>
      <c r="AC133" s="228">
        <v>0</v>
      </c>
      <c r="AD133" s="228">
        <v>0</v>
      </c>
      <c r="AE133" s="228">
        <v>0</v>
      </c>
      <c r="AF133" s="228">
        <v>0</v>
      </c>
      <c r="AG133" s="228">
        <v>0</v>
      </c>
      <c r="AH133" s="228">
        <v>47.704721396554788</v>
      </c>
      <c r="AI133" s="226">
        <v>133.53311116548889</v>
      </c>
    </row>
    <row r="134" spans="2:35" customFormat="1" ht="15.6" x14ac:dyDescent="0.3">
      <c r="B134" s="477"/>
      <c r="C134" s="229" t="s">
        <v>225</v>
      </c>
      <c r="D134" s="230">
        <v>0</v>
      </c>
      <c r="E134" s="230">
        <v>0</v>
      </c>
      <c r="F134" s="230">
        <v>1.1599999666213989</v>
      </c>
      <c r="G134" s="230">
        <v>0</v>
      </c>
      <c r="H134" s="230">
        <v>1.279222254533747</v>
      </c>
      <c r="I134" s="230">
        <v>0</v>
      </c>
      <c r="J134" s="230">
        <v>0</v>
      </c>
      <c r="K134" s="230">
        <v>0</v>
      </c>
      <c r="L134" s="230">
        <v>0</v>
      </c>
      <c r="M134" s="230">
        <v>0</v>
      </c>
      <c r="N134" s="230">
        <v>0</v>
      </c>
      <c r="O134" s="230">
        <v>0</v>
      </c>
      <c r="P134" s="230">
        <v>0</v>
      </c>
      <c r="Q134" s="230">
        <v>0</v>
      </c>
      <c r="R134" s="230">
        <v>0</v>
      </c>
      <c r="S134" s="230">
        <v>0</v>
      </c>
      <c r="T134" s="230">
        <v>0</v>
      </c>
      <c r="U134" s="230">
        <v>0</v>
      </c>
      <c r="V134" s="230">
        <v>0</v>
      </c>
      <c r="W134" s="230">
        <v>0</v>
      </c>
      <c r="X134" s="230">
        <v>0</v>
      </c>
      <c r="Y134" s="230">
        <v>0</v>
      </c>
      <c r="Z134" s="230">
        <v>0</v>
      </c>
      <c r="AA134" s="230">
        <v>0</v>
      </c>
      <c r="AB134" s="230">
        <v>0</v>
      </c>
      <c r="AC134" s="230">
        <v>0</v>
      </c>
      <c r="AD134" s="230">
        <v>0</v>
      </c>
      <c r="AE134" s="230">
        <v>0</v>
      </c>
      <c r="AF134" s="230">
        <v>0</v>
      </c>
      <c r="AG134" s="230">
        <v>0</v>
      </c>
      <c r="AH134" s="230">
        <v>1.1709532801932301</v>
      </c>
      <c r="AI134" s="231">
        <v>1.2026979570704892</v>
      </c>
    </row>
    <row r="135" spans="2:35" customFormat="1" ht="15.6" x14ac:dyDescent="0.3">
      <c r="B135" s="477"/>
      <c r="C135" s="229" t="s">
        <v>197</v>
      </c>
      <c r="D135" s="230">
        <v>0</v>
      </c>
      <c r="E135" s="230">
        <v>0</v>
      </c>
      <c r="F135" s="230">
        <v>49.17</v>
      </c>
      <c r="G135" s="230">
        <v>0</v>
      </c>
      <c r="H135" s="230">
        <v>55.57</v>
      </c>
      <c r="I135" s="230">
        <v>0</v>
      </c>
      <c r="J135" s="230">
        <v>0</v>
      </c>
      <c r="K135" s="230">
        <v>0</v>
      </c>
      <c r="L135" s="230">
        <v>0</v>
      </c>
      <c r="M135" s="230">
        <v>0</v>
      </c>
      <c r="N135" s="230">
        <v>0</v>
      </c>
      <c r="O135" s="230">
        <v>0</v>
      </c>
      <c r="P135" s="230">
        <v>0</v>
      </c>
      <c r="Q135" s="230">
        <v>0</v>
      </c>
      <c r="R135" s="230">
        <v>0</v>
      </c>
      <c r="S135" s="230">
        <v>0</v>
      </c>
      <c r="T135" s="230">
        <v>0</v>
      </c>
      <c r="U135" s="230">
        <v>0</v>
      </c>
      <c r="V135" s="230">
        <v>0</v>
      </c>
      <c r="W135" s="230">
        <v>0</v>
      </c>
      <c r="X135" s="230">
        <v>0</v>
      </c>
      <c r="Y135" s="230">
        <v>0</v>
      </c>
      <c r="Z135" s="230">
        <v>0</v>
      </c>
      <c r="AA135" s="230">
        <v>0</v>
      </c>
      <c r="AB135" s="230">
        <v>0</v>
      </c>
      <c r="AC135" s="230">
        <v>0</v>
      </c>
      <c r="AD135" s="230">
        <v>0</v>
      </c>
      <c r="AE135" s="230">
        <v>0</v>
      </c>
      <c r="AF135" s="230">
        <v>0</v>
      </c>
      <c r="AG135" s="230">
        <v>0</v>
      </c>
      <c r="AH135" s="230">
        <v>55.86</v>
      </c>
      <c r="AI135" s="226">
        <v>160.60000000000002</v>
      </c>
    </row>
    <row r="136" spans="2:35" customFormat="1" ht="15.6" x14ac:dyDescent="0.3">
      <c r="B136" s="477"/>
      <c r="C136" s="229" t="s">
        <v>198</v>
      </c>
      <c r="D136" s="230">
        <v>0</v>
      </c>
      <c r="E136" s="230">
        <v>0</v>
      </c>
      <c r="F136" s="230">
        <v>213.17666669112046</v>
      </c>
      <c r="G136" s="230">
        <v>0</v>
      </c>
      <c r="H136" s="230">
        <v>489.98647533302852</v>
      </c>
      <c r="I136" s="230">
        <v>0</v>
      </c>
      <c r="J136" s="230">
        <v>0</v>
      </c>
      <c r="K136" s="230">
        <v>0</v>
      </c>
      <c r="L136" s="230">
        <v>0</v>
      </c>
      <c r="M136" s="230">
        <v>0</v>
      </c>
      <c r="N136" s="230">
        <v>0</v>
      </c>
      <c r="O136" s="230">
        <v>0</v>
      </c>
      <c r="P136" s="230">
        <v>0</v>
      </c>
      <c r="Q136" s="230">
        <v>0</v>
      </c>
      <c r="R136" s="230">
        <v>0</v>
      </c>
      <c r="S136" s="230">
        <v>0</v>
      </c>
      <c r="T136" s="230">
        <v>0</v>
      </c>
      <c r="U136" s="230">
        <v>0</v>
      </c>
      <c r="V136" s="230">
        <v>0</v>
      </c>
      <c r="W136" s="230">
        <v>0</v>
      </c>
      <c r="X136" s="230">
        <v>0</v>
      </c>
      <c r="Y136" s="230">
        <v>0</v>
      </c>
      <c r="Z136" s="230">
        <v>0</v>
      </c>
      <c r="AA136" s="230">
        <v>0</v>
      </c>
      <c r="AB136" s="230">
        <v>0</v>
      </c>
      <c r="AC136" s="230">
        <v>0</v>
      </c>
      <c r="AD136" s="230">
        <v>0</v>
      </c>
      <c r="AE136" s="230">
        <v>0</v>
      </c>
      <c r="AF136" s="230">
        <v>0</v>
      </c>
      <c r="AG136" s="230">
        <v>0</v>
      </c>
      <c r="AH136" s="230">
        <v>280.28011960195641</v>
      </c>
      <c r="AI136" s="226">
        <v>327.2000435520431</v>
      </c>
    </row>
    <row r="137" spans="2:35" customFormat="1" ht="15.6" x14ac:dyDescent="0.3">
      <c r="B137" s="477"/>
      <c r="C137" s="229" t="s">
        <v>199</v>
      </c>
      <c r="D137" s="230">
        <v>0</v>
      </c>
      <c r="E137" s="230">
        <v>0</v>
      </c>
      <c r="F137" s="230">
        <v>2.9539070088106429</v>
      </c>
      <c r="G137" s="230">
        <v>0</v>
      </c>
      <c r="H137" s="230">
        <v>6.9581438656276902</v>
      </c>
      <c r="I137" s="230">
        <v>0</v>
      </c>
      <c r="J137" s="230">
        <v>0</v>
      </c>
      <c r="K137" s="230">
        <v>0</v>
      </c>
      <c r="L137" s="230">
        <v>0</v>
      </c>
      <c r="M137" s="230">
        <v>0</v>
      </c>
      <c r="N137" s="230">
        <v>0</v>
      </c>
      <c r="O137" s="230">
        <v>0</v>
      </c>
      <c r="P137" s="230">
        <v>0</v>
      </c>
      <c r="Q137" s="230">
        <v>0</v>
      </c>
      <c r="R137" s="230">
        <v>0</v>
      </c>
      <c r="S137" s="230">
        <v>0</v>
      </c>
      <c r="T137" s="230">
        <v>0</v>
      </c>
      <c r="U137" s="230">
        <v>0</v>
      </c>
      <c r="V137" s="230">
        <v>0</v>
      </c>
      <c r="W137" s="230">
        <v>0</v>
      </c>
      <c r="X137" s="230">
        <v>0</v>
      </c>
      <c r="Y137" s="230">
        <v>0</v>
      </c>
      <c r="Z137" s="230">
        <v>0</v>
      </c>
      <c r="AA137" s="230">
        <v>0</v>
      </c>
      <c r="AB137" s="230">
        <v>0</v>
      </c>
      <c r="AC137" s="230">
        <v>0</v>
      </c>
      <c r="AD137" s="230">
        <v>0</v>
      </c>
      <c r="AE137" s="230">
        <v>0</v>
      </c>
      <c r="AF137" s="230">
        <v>0</v>
      </c>
      <c r="AG137" s="230">
        <v>0</v>
      </c>
      <c r="AH137" s="230">
        <v>4.3708769325817736</v>
      </c>
      <c r="AI137" s="226">
        <v>14.282927807020105</v>
      </c>
    </row>
    <row r="138" spans="2:35" customFormat="1" ht="15.6" x14ac:dyDescent="0.3">
      <c r="B138" s="477"/>
      <c r="C138" s="229" t="s">
        <v>200</v>
      </c>
      <c r="D138" s="230">
        <v>0</v>
      </c>
      <c r="E138" s="230">
        <v>0</v>
      </c>
      <c r="F138" s="230">
        <v>1268.0056945291844</v>
      </c>
      <c r="G138" s="230">
        <v>0</v>
      </c>
      <c r="H138" s="230">
        <v>115.35449415655789</v>
      </c>
      <c r="I138" s="230">
        <v>0</v>
      </c>
      <c r="J138" s="230">
        <v>0</v>
      </c>
      <c r="K138" s="230">
        <v>0</v>
      </c>
      <c r="L138" s="230">
        <v>0</v>
      </c>
      <c r="M138" s="230">
        <v>0</v>
      </c>
      <c r="N138" s="230">
        <v>0</v>
      </c>
      <c r="O138" s="230">
        <v>0</v>
      </c>
      <c r="P138" s="230">
        <v>0</v>
      </c>
      <c r="Q138" s="230">
        <v>0</v>
      </c>
      <c r="R138" s="230">
        <v>0</v>
      </c>
      <c r="S138" s="230">
        <v>0</v>
      </c>
      <c r="T138" s="230">
        <v>0</v>
      </c>
      <c r="U138" s="230">
        <v>0</v>
      </c>
      <c r="V138" s="230">
        <v>0</v>
      </c>
      <c r="W138" s="230">
        <v>0</v>
      </c>
      <c r="X138" s="230">
        <v>0</v>
      </c>
      <c r="Y138" s="230">
        <v>0</v>
      </c>
      <c r="Z138" s="230">
        <v>0</v>
      </c>
      <c r="AA138" s="230">
        <v>0</v>
      </c>
      <c r="AB138" s="230">
        <v>0</v>
      </c>
      <c r="AC138" s="230">
        <v>0</v>
      </c>
      <c r="AD138" s="230">
        <v>0</v>
      </c>
      <c r="AE138" s="230">
        <v>0</v>
      </c>
      <c r="AF138" s="230">
        <v>0</v>
      </c>
      <c r="AG138" s="230">
        <v>0</v>
      </c>
      <c r="AH138" s="230">
        <v>322.05490995892683</v>
      </c>
      <c r="AI138" s="226">
        <v>555.08877601364827</v>
      </c>
    </row>
    <row r="139" spans="2:35" customFormat="1" ht="16.2" thickBot="1" x14ac:dyDescent="0.35">
      <c r="B139" s="478"/>
      <c r="C139" s="232" t="s">
        <v>201</v>
      </c>
      <c r="D139" s="230">
        <v>0</v>
      </c>
      <c r="E139" s="230">
        <v>0</v>
      </c>
      <c r="F139" s="230">
        <v>5.3748139477618709E-2</v>
      </c>
      <c r="G139" s="230">
        <v>0</v>
      </c>
      <c r="H139" s="230">
        <v>5.0110520025437953E-3</v>
      </c>
      <c r="I139" s="230">
        <v>0</v>
      </c>
      <c r="J139" s="230">
        <v>0</v>
      </c>
      <c r="K139" s="230">
        <v>0</v>
      </c>
      <c r="L139" s="230">
        <v>0</v>
      </c>
      <c r="M139" s="230">
        <v>0</v>
      </c>
      <c r="N139" s="230">
        <v>0</v>
      </c>
      <c r="O139" s="230">
        <v>0</v>
      </c>
      <c r="P139" s="230">
        <v>0</v>
      </c>
      <c r="Q139" s="230">
        <v>0</v>
      </c>
      <c r="R139" s="230">
        <v>0</v>
      </c>
      <c r="S139" s="230">
        <v>0</v>
      </c>
      <c r="T139" s="230">
        <v>0</v>
      </c>
      <c r="U139" s="230">
        <v>0</v>
      </c>
      <c r="V139" s="230">
        <v>0</v>
      </c>
      <c r="W139" s="230">
        <v>0</v>
      </c>
      <c r="X139" s="230">
        <v>0</v>
      </c>
      <c r="Y139" s="230">
        <v>0</v>
      </c>
      <c r="Z139" s="230">
        <v>0</v>
      </c>
      <c r="AA139" s="230">
        <v>0</v>
      </c>
      <c r="AB139" s="230">
        <v>0</v>
      </c>
      <c r="AC139" s="230">
        <v>0</v>
      </c>
      <c r="AD139" s="230">
        <v>0</v>
      </c>
      <c r="AE139" s="230">
        <v>0</v>
      </c>
      <c r="AF139" s="230">
        <v>0</v>
      </c>
      <c r="AG139" s="230">
        <v>0</v>
      </c>
      <c r="AH139" s="230">
        <v>1.5363539753983142E-2</v>
      </c>
      <c r="AI139" s="226">
        <v>7.4122731234145645E-2</v>
      </c>
    </row>
    <row r="140" spans="2:35" x14ac:dyDescent="0.25">
      <c r="AH140" s="222"/>
    </row>
    <row r="141" spans="2:35" hidden="1" x14ac:dyDescent="0.25">
      <c r="B141" s="479" t="s">
        <v>223</v>
      </c>
      <c r="C141" s="234" t="s">
        <v>226</v>
      </c>
      <c r="D141" s="235">
        <v>0</v>
      </c>
      <c r="E141" s="235">
        <v>0</v>
      </c>
      <c r="F141" s="235">
        <v>9.0361181058753228</v>
      </c>
      <c r="G141" s="235">
        <v>0</v>
      </c>
      <c r="H141" s="235">
        <v>21.285236664508073</v>
      </c>
      <c r="I141" s="235">
        <v>0</v>
      </c>
      <c r="J141" s="235">
        <v>0</v>
      </c>
      <c r="K141" s="235">
        <v>0</v>
      </c>
      <c r="L141" s="235">
        <v>0</v>
      </c>
      <c r="M141" s="235">
        <v>0</v>
      </c>
      <c r="N141" s="235">
        <v>0</v>
      </c>
      <c r="O141" s="235">
        <v>0</v>
      </c>
      <c r="P141" s="235">
        <v>0</v>
      </c>
      <c r="Q141" s="235">
        <v>0</v>
      </c>
      <c r="R141" s="235">
        <v>0</v>
      </c>
      <c r="S141" s="235">
        <v>0</v>
      </c>
      <c r="T141" s="235">
        <v>0</v>
      </c>
      <c r="U141" s="235">
        <v>0</v>
      </c>
      <c r="V141" s="235">
        <v>0</v>
      </c>
      <c r="W141" s="235">
        <v>0</v>
      </c>
      <c r="X141" s="235">
        <v>0</v>
      </c>
      <c r="Y141" s="235">
        <v>0</v>
      </c>
      <c r="Z141" s="235">
        <v>0</v>
      </c>
      <c r="AA141" s="235">
        <v>0</v>
      </c>
      <c r="AB141" s="235">
        <v>0</v>
      </c>
      <c r="AC141" s="235">
        <v>0</v>
      </c>
      <c r="AD141" s="235">
        <v>0</v>
      </c>
      <c r="AE141" s="235">
        <v>0</v>
      </c>
      <c r="AF141" s="235">
        <v>0</v>
      </c>
      <c r="AG141" s="235">
        <v>0</v>
      </c>
      <c r="AH141" s="235">
        <v>13.370685018604386</v>
      </c>
    </row>
    <row r="142" spans="2:35" hidden="1" x14ac:dyDescent="0.25">
      <c r="B142" s="480"/>
      <c r="C142" s="236" t="s">
        <v>227</v>
      </c>
      <c r="D142" s="237">
        <v>0</v>
      </c>
      <c r="E142" s="237">
        <v>0</v>
      </c>
      <c r="F142" s="237">
        <v>0.12521001017461578</v>
      </c>
      <c r="G142" s="237">
        <v>0</v>
      </c>
      <c r="H142" s="237">
        <v>0.30226495297633998</v>
      </c>
      <c r="I142" s="237">
        <v>0</v>
      </c>
      <c r="J142" s="237">
        <v>0</v>
      </c>
      <c r="K142" s="237">
        <v>0</v>
      </c>
      <c r="L142" s="237">
        <v>0</v>
      </c>
      <c r="M142" s="237">
        <v>0</v>
      </c>
      <c r="N142" s="237">
        <v>0</v>
      </c>
      <c r="O142" s="237">
        <v>0</v>
      </c>
      <c r="P142" s="237">
        <v>0</v>
      </c>
      <c r="Q142" s="237">
        <v>0</v>
      </c>
      <c r="R142" s="237">
        <v>0</v>
      </c>
      <c r="S142" s="237">
        <v>0</v>
      </c>
      <c r="T142" s="237">
        <v>0</v>
      </c>
      <c r="U142" s="237">
        <v>0</v>
      </c>
      <c r="V142" s="237">
        <v>0</v>
      </c>
      <c r="W142" s="237">
        <v>0</v>
      </c>
      <c r="X142" s="237">
        <v>0</v>
      </c>
      <c r="Y142" s="237">
        <v>0</v>
      </c>
      <c r="Z142" s="237">
        <v>0</v>
      </c>
      <c r="AA142" s="237">
        <v>0</v>
      </c>
      <c r="AB142" s="237">
        <v>0</v>
      </c>
      <c r="AC142" s="237">
        <v>0</v>
      </c>
      <c r="AD142" s="237">
        <v>0</v>
      </c>
      <c r="AE142" s="237">
        <v>0</v>
      </c>
      <c r="AF142" s="237">
        <v>0</v>
      </c>
      <c r="AG142" s="237">
        <v>0</v>
      </c>
      <c r="AH142" s="237">
        <v>0.2085114663274415</v>
      </c>
    </row>
    <row r="143" spans="2:35" hidden="1" x14ac:dyDescent="0.25">
      <c r="B143" s="480"/>
      <c r="C143" s="236" t="s">
        <v>228</v>
      </c>
      <c r="D143" s="237">
        <v>0</v>
      </c>
      <c r="E143" s="237">
        <v>0</v>
      </c>
      <c r="F143" s="237">
        <v>53.748139477618707</v>
      </c>
      <c r="G143" s="237">
        <v>0</v>
      </c>
      <c r="H143" s="237">
        <v>5.0110520025437957</v>
      </c>
      <c r="I143" s="237">
        <v>0</v>
      </c>
      <c r="J143" s="237">
        <v>0</v>
      </c>
      <c r="K143" s="237">
        <v>0</v>
      </c>
      <c r="L143" s="237">
        <v>0</v>
      </c>
      <c r="M143" s="237">
        <v>0</v>
      </c>
      <c r="N143" s="237">
        <v>0</v>
      </c>
      <c r="O143" s="237">
        <v>0</v>
      </c>
      <c r="P143" s="237">
        <v>0</v>
      </c>
      <c r="Q143" s="237">
        <v>0</v>
      </c>
      <c r="R143" s="237">
        <v>0</v>
      </c>
      <c r="S143" s="237">
        <v>0</v>
      </c>
      <c r="T143" s="237">
        <v>0</v>
      </c>
      <c r="U143" s="237">
        <v>0</v>
      </c>
      <c r="V143" s="237">
        <v>0</v>
      </c>
      <c r="W143" s="237">
        <v>0</v>
      </c>
      <c r="X143" s="237">
        <v>0</v>
      </c>
      <c r="Y143" s="237">
        <v>0</v>
      </c>
      <c r="Z143" s="237">
        <v>0</v>
      </c>
      <c r="AA143" s="237">
        <v>0</v>
      </c>
      <c r="AB143" s="237">
        <v>0</v>
      </c>
      <c r="AC143" s="237">
        <v>0</v>
      </c>
      <c r="AD143" s="237">
        <v>0</v>
      </c>
      <c r="AE143" s="237">
        <v>0</v>
      </c>
      <c r="AF143" s="237">
        <v>0</v>
      </c>
      <c r="AG143" s="237">
        <v>0</v>
      </c>
      <c r="AH143" s="237">
        <v>15.363539753983144</v>
      </c>
    </row>
    <row r="144" spans="2:35" ht="13.8" hidden="1" thickBot="1" x14ac:dyDescent="0.3">
      <c r="B144" s="481"/>
      <c r="C144" s="238" t="s">
        <v>229</v>
      </c>
      <c r="D144" s="239">
        <v>0</v>
      </c>
      <c r="E144" s="239">
        <v>0</v>
      </c>
      <c r="F144" s="239">
        <v>2.2782724949655699E-3</v>
      </c>
      <c r="G144" s="239">
        <v>0</v>
      </c>
      <c r="H144" s="239">
        <v>2.176823916207225E-4</v>
      </c>
      <c r="I144" s="239">
        <v>0</v>
      </c>
      <c r="J144" s="239">
        <v>0</v>
      </c>
      <c r="K144" s="239">
        <v>0</v>
      </c>
      <c r="L144" s="239">
        <v>0</v>
      </c>
      <c r="M144" s="239">
        <v>0</v>
      </c>
      <c r="N144" s="239">
        <v>0</v>
      </c>
      <c r="O144" s="239">
        <v>0</v>
      </c>
      <c r="P144" s="239">
        <v>0</v>
      </c>
      <c r="Q144" s="239">
        <v>0</v>
      </c>
      <c r="R144" s="239">
        <v>0</v>
      </c>
      <c r="S144" s="239">
        <v>0</v>
      </c>
      <c r="T144" s="239">
        <v>0</v>
      </c>
      <c r="U144" s="239">
        <v>0</v>
      </c>
      <c r="V144" s="239">
        <v>0</v>
      </c>
      <c r="W144" s="239">
        <v>0</v>
      </c>
      <c r="X144" s="239">
        <v>0</v>
      </c>
      <c r="Y144" s="239">
        <v>0</v>
      </c>
      <c r="Z144" s="239">
        <v>0</v>
      </c>
      <c r="AA144" s="239">
        <v>0</v>
      </c>
      <c r="AB144" s="239">
        <v>0</v>
      </c>
      <c r="AC144" s="239">
        <v>0</v>
      </c>
      <c r="AD144" s="239">
        <v>0</v>
      </c>
      <c r="AE144" s="239">
        <v>0</v>
      </c>
      <c r="AF144" s="239">
        <v>0</v>
      </c>
      <c r="AG144" s="239">
        <v>0</v>
      </c>
      <c r="AH144" s="239">
        <v>7.3291338362865962E-4</v>
      </c>
    </row>
    <row r="145" spans="1:34" ht="13.8" thickBot="1" x14ac:dyDescent="0.3">
      <c r="C145" s="240"/>
      <c r="D145" s="241"/>
      <c r="E145" s="242"/>
      <c r="F145" s="241"/>
      <c r="G145" s="241"/>
      <c r="H145" s="241"/>
      <c r="I145" s="241"/>
      <c r="J145" s="241"/>
      <c r="K145" s="241"/>
      <c r="L145" s="241"/>
      <c r="M145" s="241"/>
      <c r="N145" s="241"/>
      <c r="O145" s="241"/>
      <c r="P145" s="241"/>
      <c r="Q145" s="241"/>
      <c r="R145" s="241"/>
      <c r="S145" s="241"/>
      <c r="T145" s="241"/>
      <c r="U145" s="241"/>
      <c r="V145" s="241"/>
      <c r="W145" s="241"/>
      <c r="X145" s="241"/>
      <c r="Y145" s="241"/>
      <c r="Z145" s="241"/>
      <c r="AA145" s="241"/>
      <c r="AB145" s="241"/>
      <c r="AC145" s="241"/>
      <c r="AD145" s="241"/>
      <c r="AE145" s="241"/>
      <c r="AF145" s="241"/>
      <c r="AG145" s="241"/>
      <c r="AH145" s="241"/>
    </row>
    <row r="146" spans="1:34" ht="13.8" thickBot="1" x14ac:dyDescent="0.3">
      <c r="A146" s="482" t="s">
        <v>12</v>
      </c>
      <c r="B146" s="243"/>
      <c r="C146" s="244" t="s">
        <v>192</v>
      </c>
      <c r="D146" s="245">
        <v>45108</v>
      </c>
      <c r="E146" s="245">
        <v>45109</v>
      </c>
      <c r="F146" s="245">
        <v>45110</v>
      </c>
      <c r="G146" s="245">
        <v>45111</v>
      </c>
      <c r="H146" s="245">
        <v>45112</v>
      </c>
      <c r="I146" s="245">
        <v>45113</v>
      </c>
      <c r="J146" s="245">
        <v>45114</v>
      </c>
      <c r="K146" s="245">
        <v>45115</v>
      </c>
      <c r="L146" s="245">
        <v>45116</v>
      </c>
      <c r="M146" s="245">
        <v>45117</v>
      </c>
      <c r="N146" s="245">
        <v>45118</v>
      </c>
      <c r="O146" s="245">
        <v>45119</v>
      </c>
      <c r="P146" s="245">
        <v>45120</v>
      </c>
      <c r="Q146" s="245">
        <v>45121</v>
      </c>
      <c r="R146" s="245">
        <v>45122</v>
      </c>
      <c r="S146" s="245">
        <v>45123</v>
      </c>
      <c r="T146" s="245">
        <v>45124</v>
      </c>
      <c r="U146" s="245">
        <v>45125</v>
      </c>
      <c r="V146" s="245">
        <v>45126</v>
      </c>
      <c r="W146" s="245">
        <v>45127</v>
      </c>
      <c r="X146" s="245">
        <v>45128</v>
      </c>
      <c r="Y146" s="245">
        <v>45129</v>
      </c>
      <c r="Z146" s="245">
        <v>45130</v>
      </c>
      <c r="AA146" s="245">
        <v>45131</v>
      </c>
      <c r="AB146" s="245">
        <v>45132</v>
      </c>
      <c r="AC146" s="245">
        <v>45133</v>
      </c>
      <c r="AD146" s="245">
        <v>45134</v>
      </c>
      <c r="AE146" s="245">
        <v>45135</v>
      </c>
      <c r="AF146" s="245">
        <v>45136</v>
      </c>
      <c r="AG146" s="245">
        <v>45137</v>
      </c>
      <c r="AH146" s="245">
        <v>45138</v>
      </c>
    </row>
    <row r="147" spans="1:34" outlineLevel="2" x14ac:dyDescent="0.25">
      <c r="A147" s="482"/>
      <c r="B147" s="483" t="s">
        <v>193</v>
      </c>
      <c r="C147" s="246" t="s">
        <v>194</v>
      </c>
      <c r="D147" s="198"/>
      <c r="E147" s="247"/>
      <c r="F147" s="247"/>
      <c r="G147" s="247"/>
      <c r="H147" s="247"/>
      <c r="I147" s="247"/>
      <c r="J147" s="247"/>
      <c r="K147" s="247"/>
      <c r="L147" s="198"/>
      <c r="M147" s="198"/>
      <c r="N147" s="198"/>
      <c r="O147" s="247"/>
      <c r="P147" s="198"/>
      <c r="Q147" s="198"/>
      <c r="R147" s="198"/>
      <c r="S147" s="198"/>
      <c r="T147" s="247"/>
      <c r="U147" s="247"/>
      <c r="V147" s="247"/>
      <c r="W147" s="198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</row>
    <row r="148" spans="1:34" outlineLevel="2" x14ac:dyDescent="0.25">
      <c r="A148" s="482"/>
      <c r="B148" s="484"/>
      <c r="C148" s="248" t="s">
        <v>230</v>
      </c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49"/>
      <c r="Q148" s="249"/>
      <c r="R148" s="249"/>
      <c r="S148" s="249"/>
      <c r="T148" s="2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</row>
    <row r="149" spans="1:34" outlineLevel="2" x14ac:dyDescent="0.25">
      <c r="A149" s="482"/>
      <c r="B149" s="484"/>
      <c r="C149" s="248" t="s">
        <v>231</v>
      </c>
      <c r="D149" s="250"/>
      <c r="E149" s="250"/>
      <c r="F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250"/>
      <c r="Q149" s="250"/>
      <c r="R149" s="250"/>
      <c r="S149" s="250"/>
      <c r="T149" s="250"/>
      <c r="U149" s="250"/>
      <c r="V149" s="250"/>
      <c r="W149" s="250"/>
      <c r="X149" s="250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</row>
    <row r="150" spans="1:34" ht="14.4" outlineLevel="2" x14ac:dyDescent="0.25">
      <c r="A150" s="482"/>
      <c r="B150" s="484"/>
      <c r="C150" s="248" t="s">
        <v>232</v>
      </c>
      <c r="D150" s="251"/>
      <c r="E150" s="251"/>
      <c r="F150" s="251"/>
      <c r="G150" s="251"/>
      <c r="H150" s="251"/>
      <c r="I150" s="251"/>
      <c r="J150" s="251"/>
      <c r="K150" s="251"/>
      <c r="L150" s="251"/>
      <c r="M150" s="251"/>
      <c r="N150" s="251"/>
      <c r="O150" s="252"/>
      <c r="P150" s="252"/>
      <c r="Q150" s="252"/>
      <c r="R150" s="250"/>
      <c r="S150" s="250"/>
      <c r="T150" s="250"/>
      <c r="U150" s="250"/>
      <c r="V150" s="250"/>
      <c r="W150" s="250"/>
      <c r="X150" s="250"/>
      <c r="Y150" s="252"/>
      <c r="Z150" s="250"/>
      <c r="AA150" s="250"/>
      <c r="AB150" s="250"/>
      <c r="AC150" s="250"/>
      <c r="AD150" s="250"/>
      <c r="AE150" s="250"/>
      <c r="AF150" s="250"/>
      <c r="AG150" s="250"/>
      <c r="AH150" s="250"/>
    </row>
    <row r="151" spans="1:34" outlineLevel="2" x14ac:dyDescent="0.25">
      <c r="A151" s="482"/>
      <c r="B151" s="484"/>
      <c r="C151" s="253" t="s">
        <v>195</v>
      </c>
      <c r="D151" s="254"/>
      <c r="E151" s="254"/>
      <c r="F151" s="254"/>
      <c r="G151" s="254"/>
      <c r="H151" s="254"/>
      <c r="I151" s="254"/>
      <c r="J151" s="255"/>
      <c r="K151" s="254"/>
      <c r="L151" s="200"/>
      <c r="M151" s="200"/>
      <c r="N151" s="200"/>
      <c r="O151" s="200"/>
      <c r="P151" s="200"/>
      <c r="Q151" s="200"/>
      <c r="R151" s="200"/>
      <c r="S151" s="200"/>
      <c r="T151" s="200"/>
      <c r="U151" s="200"/>
      <c r="V151" s="200"/>
      <c r="W151" s="200"/>
      <c r="X151" s="254"/>
      <c r="Y151" s="254"/>
      <c r="Z151" s="254"/>
      <c r="AA151" s="254"/>
      <c r="AB151" s="254"/>
      <c r="AC151" s="254"/>
      <c r="AD151" s="254"/>
      <c r="AE151" s="256"/>
      <c r="AF151" s="254"/>
      <c r="AG151" s="254"/>
      <c r="AH151" s="254"/>
    </row>
    <row r="152" spans="1:34" outlineLevel="2" x14ac:dyDescent="0.25">
      <c r="A152" s="482"/>
      <c r="B152" s="484"/>
      <c r="C152" s="253" t="s">
        <v>196</v>
      </c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4"/>
      <c r="V152" s="254"/>
      <c r="W152" s="255"/>
      <c r="X152" s="255"/>
      <c r="Y152" s="254"/>
      <c r="Z152" s="255"/>
      <c r="AA152" s="255"/>
      <c r="AB152" s="254"/>
      <c r="AC152" s="255"/>
      <c r="AD152" s="255"/>
      <c r="AE152" s="254"/>
      <c r="AF152" s="255"/>
      <c r="AG152" s="255"/>
      <c r="AH152" s="254"/>
    </row>
    <row r="153" spans="1:34" outlineLevel="2" x14ac:dyDescent="0.25">
      <c r="A153" s="482"/>
      <c r="B153" s="484"/>
      <c r="C153" s="253" t="s">
        <v>197</v>
      </c>
      <c r="D153" s="254"/>
      <c r="E153" s="254"/>
      <c r="F153" s="254"/>
      <c r="G153" s="254"/>
      <c r="H153" s="254"/>
      <c r="I153" s="254"/>
      <c r="J153" s="254"/>
      <c r="K153" s="254"/>
      <c r="L153" s="254"/>
      <c r="M153" s="254"/>
      <c r="N153" s="254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54"/>
      <c r="AB153" s="254"/>
      <c r="AC153" s="254"/>
      <c r="AD153" s="254"/>
      <c r="AE153" s="254"/>
      <c r="AF153" s="254"/>
      <c r="AG153" s="254"/>
      <c r="AH153" s="254"/>
    </row>
    <row r="154" spans="1:34" outlineLevel="2" x14ac:dyDescent="0.25">
      <c r="A154" s="482"/>
      <c r="B154" s="484"/>
      <c r="C154" s="253" t="s">
        <v>198</v>
      </c>
      <c r="D154" s="254"/>
      <c r="E154" s="254"/>
      <c r="F154" s="254"/>
      <c r="G154" s="254"/>
      <c r="H154" s="254"/>
      <c r="I154" s="254"/>
      <c r="J154" s="254"/>
      <c r="K154" s="254"/>
      <c r="L154" s="254"/>
      <c r="M154" s="254"/>
      <c r="N154" s="254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54"/>
      <c r="AB154" s="254"/>
      <c r="AC154" s="254"/>
      <c r="AD154" s="254"/>
      <c r="AE154" s="254"/>
      <c r="AF154" s="254"/>
      <c r="AG154" s="254"/>
      <c r="AH154" s="254"/>
    </row>
    <row r="155" spans="1:34" customFormat="1" ht="15.6" outlineLevel="1" x14ac:dyDescent="0.3">
      <c r="A155" s="482"/>
      <c r="B155" s="484"/>
      <c r="C155" s="204" t="s">
        <v>199</v>
      </c>
      <c r="D155" s="205">
        <v>0</v>
      </c>
      <c r="E155" s="205">
        <v>0</v>
      </c>
      <c r="F155" s="205">
        <v>0</v>
      </c>
      <c r="G155" s="205">
        <v>0</v>
      </c>
      <c r="H155" s="205">
        <v>0</v>
      </c>
      <c r="I155" s="205">
        <v>0</v>
      </c>
      <c r="J155" s="205">
        <v>0</v>
      </c>
      <c r="K155" s="205">
        <v>0</v>
      </c>
      <c r="L155" s="205">
        <v>0</v>
      </c>
      <c r="M155" s="205">
        <v>0</v>
      </c>
      <c r="N155" s="205">
        <v>0</v>
      </c>
      <c r="O155" s="205">
        <v>0</v>
      </c>
      <c r="P155" s="205">
        <v>0</v>
      </c>
      <c r="Q155" s="205">
        <v>0</v>
      </c>
      <c r="R155" s="205">
        <v>0</v>
      </c>
      <c r="S155" s="205">
        <v>0</v>
      </c>
      <c r="T155" s="205">
        <v>0</v>
      </c>
      <c r="U155" s="205">
        <v>0</v>
      </c>
      <c r="V155" s="205">
        <v>0</v>
      </c>
      <c r="W155" s="205">
        <v>0</v>
      </c>
      <c r="X155" s="205">
        <v>0</v>
      </c>
      <c r="Y155" s="205">
        <v>0</v>
      </c>
      <c r="Z155" s="205">
        <v>0</v>
      </c>
      <c r="AA155" s="205">
        <v>0</v>
      </c>
      <c r="AB155" s="205">
        <v>0</v>
      </c>
      <c r="AC155" s="205">
        <v>0</v>
      </c>
      <c r="AD155" s="205">
        <v>0</v>
      </c>
      <c r="AE155" s="205">
        <v>0</v>
      </c>
      <c r="AF155" s="205">
        <v>0</v>
      </c>
      <c r="AG155" s="205">
        <v>0</v>
      </c>
      <c r="AH155" s="205">
        <v>0</v>
      </c>
    </row>
    <row r="156" spans="1:34" outlineLevel="2" x14ac:dyDescent="0.25">
      <c r="A156" s="482"/>
      <c r="B156" s="484"/>
      <c r="C156" s="253" t="s">
        <v>200</v>
      </c>
      <c r="D156" s="254"/>
      <c r="E156" s="254"/>
      <c r="F156" s="254"/>
      <c r="G156" s="254"/>
      <c r="H156" s="254"/>
      <c r="I156" s="254"/>
      <c r="J156" s="254"/>
      <c r="K156" s="254"/>
      <c r="L156" s="254"/>
      <c r="M156" s="254"/>
      <c r="N156" s="254"/>
      <c r="O156" s="254"/>
      <c r="P156" s="254"/>
      <c r="Q156" s="254"/>
      <c r="R156" s="254"/>
      <c r="S156" s="254"/>
      <c r="T156" s="254"/>
      <c r="U156" s="254"/>
      <c r="V156" s="254"/>
      <c r="W156" s="254"/>
      <c r="X156" s="254"/>
      <c r="Y156" s="254"/>
      <c r="Z156" s="254"/>
      <c r="AA156" s="254"/>
      <c r="AB156" s="254"/>
      <c r="AC156" s="254"/>
      <c r="AD156" s="254"/>
      <c r="AE156" s="254"/>
      <c r="AF156" s="254"/>
      <c r="AG156" s="254"/>
      <c r="AH156" s="254"/>
    </row>
    <row r="157" spans="1:34" customFormat="1" ht="16.2" outlineLevel="1" thickBot="1" x14ac:dyDescent="0.35">
      <c r="A157" s="482"/>
      <c r="B157" s="485"/>
      <c r="C157" s="206" t="s">
        <v>201</v>
      </c>
      <c r="D157" s="207">
        <v>0</v>
      </c>
      <c r="E157" s="207">
        <v>0</v>
      </c>
      <c r="F157" s="207">
        <v>0</v>
      </c>
      <c r="G157" s="207">
        <v>0</v>
      </c>
      <c r="H157" s="207">
        <v>0</v>
      </c>
      <c r="I157" s="207">
        <v>0</v>
      </c>
      <c r="J157" s="207">
        <v>0</v>
      </c>
      <c r="K157" s="207">
        <v>0</v>
      </c>
      <c r="L157" s="207">
        <v>0</v>
      </c>
      <c r="M157" s="207">
        <v>0</v>
      </c>
      <c r="N157" s="207">
        <v>0</v>
      </c>
      <c r="O157" s="207">
        <v>0</v>
      </c>
      <c r="P157" s="207">
        <v>0</v>
      </c>
      <c r="Q157" s="207">
        <v>0</v>
      </c>
      <c r="R157" s="207">
        <v>0</v>
      </c>
      <c r="S157" s="207">
        <v>0</v>
      </c>
      <c r="T157" s="207">
        <v>0</v>
      </c>
      <c r="U157" s="207">
        <v>0</v>
      </c>
      <c r="V157" s="207">
        <v>0</v>
      </c>
      <c r="W157" s="207">
        <v>0</v>
      </c>
      <c r="X157" s="207">
        <v>0</v>
      </c>
      <c r="Y157" s="207">
        <v>0</v>
      </c>
      <c r="Z157" s="207">
        <v>0</v>
      </c>
      <c r="AA157" s="207">
        <v>0</v>
      </c>
      <c r="AB157" s="207">
        <v>0</v>
      </c>
      <c r="AC157" s="207">
        <v>0</v>
      </c>
      <c r="AD157" s="207">
        <v>0</v>
      </c>
      <c r="AE157" s="207">
        <v>0</v>
      </c>
      <c r="AF157" s="207">
        <v>0</v>
      </c>
      <c r="AG157" s="207">
        <v>0</v>
      </c>
      <c r="AH157" s="207">
        <v>0</v>
      </c>
    </row>
    <row r="158" spans="1:34" outlineLevel="2" x14ac:dyDescent="0.25">
      <c r="A158" s="482"/>
      <c r="B158" s="486" t="s">
        <v>202</v>
      </c>
      <c r="C158" s="246" t="s">
        <v>194</v>
      </c>
      <c r="D158" s="247"/>
      <c r="E158" s="247"/>
      <c r="F158" s="247"/>
      <c r="G158" s="247"/>
      <c r="H158" s="247"/>
      <c r="I158" s="247"/>
      <c r="J158" s="247"/>
      <c r="K158" s="247"/>
      <c r="L158" s="198"/>
      <c r="M158" s="247"/>
      <c r="N158" s="247"/>
      <c r="O158" s="247"/>
      <c r="P158" s="198"/>
      <c r="Q158" s="198"/>
      <c r="R158" s="198"/>
      <c r="S158" s="247"/>
      <c r="T158" s="247"/>
      <c r="U158" s="247"/>
      <c r="V158" s="247"/>
      <c r="W158" s="247"/>
      <c r="X158" s="247"/>
      <c r="Y158" s="247"/>
      <c r="Z158" s="247"/>
      <c r="AA158" s="247"/>
      <c r="AB158" s="247"/>
      <c r="AC158" s="247"/>
      <c r="AD158" s="247"/>
      <c r="AE158" s="247"/>
      <c r="AF158" s="247"/>
      <c r="AG158" s="247"/>
      <c r="AH158" s="247"/>
    </row>
    <row r="159" spans="1:34" outlineLevel="2" x14ac:dyDescent="0.25">
      <c r="A159" s="482"/>
      <c r="B159" s="487"/>
      <c r="C159" s="248" t="s">
        <v>230</v>
      </c>
      <c r="D159" s="250"/>
      <c r="E159" s="250"/>
      <c r="F159" s="250"/>
      <c r="G159" s="250"/>
      <c r="H159" s="250"/>
      <c r="I159" s="250"/>
      <c r="J159" s="250"/>
      <c r="K159" s="250"/>
      <c r="L159" s="250"/>
      <c r="M159" s="250"/>
      <c r="N159" s="250"/>
      <c r="O159" s="250"/>
      <c r="P159" s="250"/>
      <c r="Q159" s="250"/>
      <c r="R159" s="250"/>
      <c r="S159" s="250"/>
      <c r="T159" s="250"/>
      <c r="U159" s="250"/>
      <c r="V159" s="250"/>
      <c r="W159" s="250"/>
      <c r="X159" s="250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</row>
    <row r="160" spans="1:34" outlineLevel="2" x14ac:dyDescent="0.25">
      <c r="A160" s="482"/>
      <c r="B160" s="487"/>
      <c r="C160" s="248" t="s">
        <v>231</v>
      </c>
      <c r="D160" s="250"/>
      <c r="E160" s="250"/>
      <c r="F160" s="250"/>
      <c r="G160" s="250"/>
      <c r="H160" s="250"/>
      <c r="I160" s="250"/>
      <c r="J160" s="250"/>
      <c r="K160" s="250"/>
      <c r="L160" s="250"/>
      <c r="M160" s="250"/>
      <c r="N160" s="250"/>
      <c r="O160" s="250"/>
      <c r="P160" s="250"/>
      <c r="Q160" s="250"/>
      <c r="R160" s="250"/>
      <c r="S160" s="250"/>
      <c r="T160" s="250"/>
      <c r="U160" s="250"/>
      <c r="V160" s="250"/>
      <c r="W160" s="250"/>
      <c r="X160" s="250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</row>
    <row r="161" spans="1:34" ht="14.4" outlineLevel="2" x14ac:dyDescent="0.25">
      <c r="A161" s="482"/>
      <c r="B161" s="487"/>
      <c r="C161" s="248" t="s">
        <v>232</v>
      </c>
      <c r="D161" s="251"/>
      <c r="E161" s="251"/>
      <c r="F161" s="251"/>
      <c r="G161" s="251"/>
      <c r="H161" s="251"/>
      <c r="I161" s="251"/>
      <c r="J161" s="251"/>
      <c r="K161" s="251"/>
      <c r="L161" s="251"/>
      <c r="M161" s="251"/>
      <c r="N161" s="250"/>
      <c r="O161" s="250"/>
      <c r="P161" s="252"/>
      <c r="Q161" s="250"/>
      <c r="R161" s="250"/>
      <c r="S161" s="250"/>
      <c r="T161" s="250"/>
      <c r="U161" s="250"/>
      <c r="V161" s="250"/>
      <c r="W161" s="250"/>
      <c r="X161" s="250"/>
      <c r="Y161" s="252"/>
      <c r="Z161" s="250"/>
      <c r="AA161" s="250"/>
      <c r="AB161" s="250"/>
      <c r="AC161" s="250"/>
      <c r="AD161" s="250"/>
      <c r="AE161" s="250"/>
      <c r="AF161" s="250"/>
      <c r="AG161" s="250"/>
      <c r="AH161" s="250"/>
    </row>
    <row r="162" spans="1:34" outlineLevel="2" x14ac:dyDescent="0.25">
      <c r="A162" s="482"/>
      <c r="B162" s="487"/>
      <c r="C162" s="253" t="s">
        <v>195</v>
      </c>
      <c r="D162" s="254"/>
      <c r="E162" s="254"/>
      <c r="F162" s="254"/>
      <c r="G162" s="254"/>
      <c r="H162" s="254"/>
      <c r="I162" s="254"/>
      <c r="J162" s="254"/>
      <c r="K162" s="254"/>
      <c r="L162" s="254"/>
      <c r="M162" s="254"/>
      <c r="N162" s="200"/>
      <c r="O162" s="200"/>
      <c r="P162" s="200"/>
      <c r="Q162" s="200"/>
      <c r="R162" s="200"/>
      <c r="S162" s="200"/>
      <c r="T162" s="200"/>
      <c r="U162" s="254"/>
      <c r="V162" s="254"/>
      <c r="W162" s="254"/>
      <c r="X162" s="254"/>
      <c r="Y162" s="254"/>
      <c r="Z162" s="254"/>
      <c r="AA162" s="254"/>
      <c r="AB162" s="254"/>
      <c r="AC162" s="254"/>
      <c r="AD162" s="254"/>
      <c r="AE162" s="256"/>
      <c r="AF162" s="254"/>
      <c r="AG162" s="254"/>
      <c r="AH162" s="254"/>
    </row>
    <row r="163" spans="1:34" outlineLevel="2" x14ac:dyDescent="0.25">
      <c r="A163" s="482"/>
      <c r="B163" s="487"/>
      <c r="C163" s="253" t="s">
        <v>196</v>
      </c>
      <c r="D163" s="255"/>
      <c r="E163" s="255"/>
      <c r="F163" s="254"/>
      <c r="G163" s="255"/>
      <c r="H163" s="255"/>
      <c r="I163" s="254"/>
      <c r="J163" s="254"/>
      <c r="K163" s="254"/>
      <c r="L163" s="254"/>
      <c r="M163" s="254"/>
      <c r="N163" s="254"/>
      <c r="O163" s="254"/>
      <c r="P163" s="255"/>
      <c r="Q163" s="255"/>
      <c r="R163" s="255"/>
      <c r="S163" s="254"/>
      <c r="T163" s="254"/>
      <c r="U163" s="254"/>
      <c r="V163" s="254"/>
      <c r="W163" s="254"/>
      <c r="X163" s="254"/>
      <c r="Y163" s="254"/>
      <c r="Z163" s="254"/>
      <c r="AA163" s="254"/>
      <c r="AB163" s="254"/>
      <c r="AC163" s="255"/>
      <c r="AD163" s="255"/>
      <c r="AE163" s="254"/>
      <c r="AF163" s="255"/>
      <c r="AG163" s="254"/>
      <c r="AH163" s="254"/>
    </row>
    <row r="164" spans="1:34" outlineLevel="2" x14ac:dyDescent="0.25">
      <c r="A164" s="482"/>
      <c r="B164" s="487"/>
      <c r="C164" s="253" t="s">
        <v>197</v>
      </c>
      <c r="D164" s="254"/>
      <c r="E164" s="254"/>
      <c r="F164" s="254"/>
      <c r="G164" s="254"/>
      <c r="H164" s="254"/>
      <c r="I164" s="254"/>
      <c r="J164" s="254"/>
      <c r="K164" s="254"/>
      <c r="L164" s="254"/>
      <c r="M164" s="254"/>
      <c r="N164" s="254"/>
      <c r="O164" s="254"/>
      <c r="P164" s="254"/>
      <c r="Q164" s="254"/>
      <c r="R164" s="254"/>
      <c r="S164" s="254"/>
      <c r="T164" s="254"/>
      <c r="U164" s="254"/>
      <c r="V164" s="254"/>
      <c r="W164" s="254"/>
      <c r="X164" s="254"/>
      <c r="Y164" s="254"/>
      <c r="Z164" s="254"/>
      <c r="AA164" s="254"/>
      <c r="AB164" s="254"/>
      <c r="AC164" s="254"/>
      <c r="AD164" s="254"/>
      <c r="AE164" s="254"/>
      <c r="AF164" s="254"/>
      <c r="AG164" s="254"/>
      <c r="AH164" s="254"/>
    </row>
    <row r="165" spans="1:34" outlineLevel="2" x14ac:dyDescent="0.25">
      <c r="A165" s="482"/>
      <c r="B165" s="487"/>
      <c r="C165" s="253" t="s">
        <v>198</v>
      </c>
      <c r="D165" s="254"/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54"/>
      <c r="P165" s="254"/>
      <c r="Q165" s="254"/>
      <c r="R165" s="254"/>
      <c r="S165" s="254"/>
      <c r="T165" s="254"/>
      <c r="U165" s="254"/>
      <c r="V165" s="254"/>
      <c r="W165" s="254"/>
      <c r="X165" s="254"/>
      <c r="Y165" s="254"/>
      <c r="Z165" s="254"/>
      <c r="AA165" s="254"/>
      <c r="AB165" s="254"/>
      <c r="AC165" s="254"/>
      <c r="AD165" s="254"/>
      <c r="AE165" s="254"/>
      <c r="AF165" s="254"/>
      <c r="AG165" s="254"/>
      <c r="AH165" s="254"/>
    </row>
    <row r="166" spans="1:34" customFormat="1" ht="15.6" outlineLevel="1" x14ac:dyDescent="0.3">
      <c r="A166" s="482"/>
      <c r="B166" s="487"/>
      <c r="C166" s="204" t="s">
        <v>199</v>
      </c>
      <c r="D166" s="205">
        <v>0</v>
      </c>
      <c r="E166" s="205">
        <v>0</v>
      </c>
      <c r="F166" s="205">
        <v>0</v>
      </c>
      <c r="G166" s="205">
        <v>0</v>
      </c>
      <c r="H166" s="205">
        <v>0</v>
      </c>
      <c r="I166" s="205">
        <v>0</v>
      </c>
      <c r="J166" s="205">
        <v>0</v>
      </c>
      <c r="K166" s="205">
        <v>0</v>
      </c>
      <c r="L166" s="205">
        <v>0</v>
      </c>
      <c r="M166" s="205">
        <v>0</v>
      </c>
      <c r="N166" s="205">
        <v>0</v>
      </c>
      <c r="O166" s="205">
        <v>0</v>
      </c>
      <c r="P166" s="205">
        <v>0</v>
      </c>
      <c r="Q166" s="205">
        <v>0</v>
      </c>
      <c r="R166" s="205">
        <v>0</v>
      </c>
      <c r="S166" s="205">
        <v>0</v>
      </c>
      <c r="T166" s="205">
        <v>0</v>
      </c>
      <c r="U166" s="205">
        <v>0</v>
      </c>
      <c r="V166" s="205">
        <v>0</v>
      </c>
      <c r="W166" s="205">
        <v>0</v>
      </c>
      <c r="X166" s="205">
        <v>0</v>
      </c>
      <c r="Y166" s="205">
        <v>0</v>
      </c>
      <c r="Z166" s="205">
        <v>0</v>
      </c>
      <c r="AA166" s="205">
        <v>0</v>
      </c>
      <c r="AB166" s="205">
        <v>0</v>
      </c>
      <c r="AC166" s="205">
        <v>0</v>
      </c>
      <c r="AD166" s="205">
        <v>0</v>
      </c>
      <c r="AE166" s="205">
        <v>0</v>
      </c>
      <c r="AF166" s="205">
        <v>0</v>
      </c>
      <c r="AG166" s="205">
        <v>0</v>
      </c>
      <c r="AH166" s="205">
        <v>0</v>
      </c>
    </row>
    <row r="167" spans="1:34" outlineLevel="2" x14ac:dyDescent="0.25">
      <c r="A167" s="482"/>
      <c r="B167" s="487"/>
      <c r="C167" s="253" t="s">
        <v>200</v>
      </c>
      <c r="D167" s="254"/>
      <c r="E167" s="254"/>
      <c r="F167" s="254"/>
      <c r="G167" s="254"/>
      <c r="H167" s="254"/>
      <c r="I167" s="254"/>
      <c r="J167" s="254"/>
      <c r="K167" s="254"/>
      <c r="L167" s="254"/>
      <c r="M167" s="254"/>
      <c r="N167" s="254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A167" s="254"/>
      <c r="AB167" s="254"/>
      <c r="AC167" s="254"/>
      <c r="AD167" s="254"/>
      <c r="AE167" s="254"/>
      <c r="AF167" s="254"/>
      <c r="AG167" s="254"/>
      <c r="AH167" s="254"/>
    </row>
    <row r="168" spans="1:34" customFormat="1" ht="16.2" outlineLevel="1" thickBot="1" x14ac:dyDescent="0.35">
      <c r="A168" s="482"/>
      <c r="B168" s="488"/>
      <c r="C168" s="206" t="s">
        <v>201</v>
      </c>
      <c r="D168" s="207">
        <v>0</v>
      </c>
      <c r="E168" s="207">
        <v>0</v>
      </c>
      <c r="F168" s="207">
        <v>0</v>
      </c>
      <c r="G168" s="207">
        <v>0</v>
      </c>
      <c r="H168" s="207">
        <v>0</v>
      </c>
      <c r="I168" s="207">
        <v>0</v>
      </c>
      <c r="J168" s="207">
        <v>0</v>
      </c>
      <c r="K168" s="207">
        <v>0</v>
      </c>
      <c r="L168" s="207">
        <v>0</v>
      </c>
      <c r="M168" s="207">
        <v>0</v>
      </c>
      <c r="N168" s="207">
        <v>0</v>
      </c>
      <c r="O168" s="207">
        <v>0</v>
      </c>
      <c r="P168" s="207">
        <v>0</v>
      </c>
      <c r="Q168" s="207">
        <v>0</v>
      </c>
      <c r="R168" s="207">
        <v>0</v>
      </c>
      <c r="S168" s="207">
        <v>0</v>
      </c>
      <c r="T168" s="207">
        <v>0</v>
      </c>
      <c r="U168" s="207">
        <v>0</v>
      </c>
      <c r="V168" s="207">
        <v>0</v>
      </c>
      <c r="W168" s="207">
        <v>0</v>
      </c>
      <c r="X168" s="207">
        <v>0</v>
      </c>
      <c r="Y168" s="207">
        <v>0</v>
      </c>
      <c r="Z168" s="207">
        <v>0</v>
      </c>
      <c r="AA168" s="207">
        <v>0</v>
      </c>
      <c r="AB168" s="207">
        <v>0</v>
      </c>
      <c r="AC168" s="207">
        <v>0</v>
      </c>
      <c r="AD168" s="207">
        <v>0</v>
      </c>
      <c r="AE168" s="207">
        <v>0</v>
      </c>
      <c r="AF168" s="207">
        <v>0</v>
      </c>
      <c r="AG168" s="207">
        <v>0</v>
      </c>
      <c r="AH168" s="207">
        <v>0</v>
      </c>
    </row>
    <row r="169" spans="1:34" outlineLevel="2" x14ac:dyDescent="0.25">
      <c r="A169" s="482"/>
      <c r="B169" s="483" t="s">
        <v>203</v>
      </c>
      <c r="C169" s="246" t="s">
        <v>194</v>
      </c>
      <c r="D169" s="247"/>
      <c r="E169" s="247"/>
      <c r="F169" s="247"/>
      <c r="G169" s="247"/>
      <c r="H169" s="247"/>
      <c r="I169" s="247"/>
      <c r="J169" s="247"/>
      <c r="K169" s="247"/>
      <c r="L169" s="198"/>
      <c r="M169" s="247"/>
      <c r="N169" s="247"/>
      <c r="O169" s="247"/>
      <c r="P169" s="247"/>
      <c r="Q169" s="198"/>
      <c r="R169" s="247"/>
      <c r="S169" s="247"/>
      <c r="T169" s="247"/>
      <c r="U169" s="247"/>
      <c r="V169" s="247"/>
      <c r="W169" s="247"/>
      <c r="X169" s="247"/>
      <c r="Y169" s="247"/>
      <c r="Z169" s="247"/>
      <c r="AA169" s="247"/>
      <c r="AB169" s="247"/>
      <c r="AC169" s="247"/>
      <c r="AD169" s="247"/>
      <c r="AE169" s="247"/>
      <c r="AF169" s="247"/>
      <c r="AG169" s="247"/>
      <c r="AH169" s="247"/>
    </row>
    <row r="170" spans="1:34" outlineLevel="2" x14ac:dyDescent="0.25">
      <c r="A170" s="482"/>
      <c r="B170" s="484"/>
      <c r="C170" s="248" t="s">
        <v>230</v>
      </c>
      <c r="D170" s="250"/>
      <c r="E170" s="250"/>
      <c r="F170" s="250"/>
      <c r="G170" s="250"/>
      <c r="H170" s="250"/>
      <c r="I170" s="250"/>
      <c r="J170" s="250"/>
      <c r="K170" s="250"/>
      <c r="L170" s="250"/>
      <c r="M170" s="250"/>
      <c r="N170" s="250"/>
      <c r="O170" s="250"/>
      <c r="P170" s="250"/>
      <c r="Q170" s="250"/>
      <c r="R170" s="250"/>
      <c r="S170" s="250"/>
      <c r="T170" s="250"/>
      <c r="U170" s="250"/>
      <c r="V170" s="250"/>
      <c r="W170" s="250"/>
      <c r="X170" s="250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</row>
    <row r="171" spans="1:34" outlineLevel="2" x14ac:dyDescent="0.25">
      <c r="A171" s="482"/>
      <c r="B171" s="484"/>
      <c r="C171" s="248" t="s">
        <v>231</v>
      </c>
      <c r="D171" s="250"/>
      <c r="E171" s="250"/>
      <c r="F171" s="250"/>
      <c r="G171" s="250"/>
      <c r="H171" s="250"/>
      <c r="I171" s="250"/>
      <c r="J171" s="250"/>
      <c r="K171" s="250"/>
      <c r="L171" s="250"/>
      <c r="M171" s="250"/>
      <c r="N171" s="250"/>
      <c r="O171" s="250"/>
      <c r="P171" s="250"/>
      <c r="Q171" s="250"/>
      <c r="R171" s="250"/>
      <c r="S171" s="250"/>
      <c r="T171" s="250"/>
      <c r="U171" s="250"/>
      <c r="V171" s="250"/>
      <c r="W171" s="250"/>
      <c r="X171" s="250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</row>
    <row r="172" spans="1:34" ht="14.4" outlineLevel="2" x14ac:dyDescent="0.25">
      <c r="A172" s="482"/>
      <c r="B172" s="484"/>
      <c r="C172" s="248" t="s">
        <v>232</v>
      </c>
      <c r="D172" s="251"/>
      <c r="E172" s="251"/>
      <c r="F172" s="251"/>
      <c r="G172" s="250"/>
      <c r="H172" s="251"/>
      <c r="I172" s="251"/>
      <c r="J172" s="251"/>
      <c r="K172" s="251"/>
      <c r="L172" s="251"/>
      <c r="M172" s="250"/>
      <c r="N172" s="250"/>
      <c r="O172" s="250"/>
      <c r="P172" s="250"/>
      <c r="Q172" s="250"/>
      <c r="R172" s="250"/>
      <c r="S172" s="250"/>
      <c r="T172" s="250"/>
      <c r="U172" s="250"/>
      <c r="V172" s="250"/>
      <c r="W172" s="250"/>
      <c r="X172" s="250"/>
      <c r="Y172" s="250"/>
      <c r="Z172" s="250"/>
      <c r="AA172" s="250"/>
      <c r="AB172" s="250"/>
      <c r="AC172" s="254"/>
      <c r="AD172" s="252"/>
      <c r="AE172" s="252"/>
      <c r="AF172" s="252"/>
      <c r="AG172" s="250"/>
      <c r="AH172" s="250"/>
    </row>
    <row r="173" spans="1:34" outlineLevel="2" x14ac:dyDescent="0.25">
      <c r="A173" s="482"/>
      <c r="B173" s="484"/>
      <c r="C173" s="253" t="s">
        <v>195</v>
      </c>
      <c r="D173" s="254"/>
      <c r="E173" s="254"/>
      <c r="F173" s="254"/>
      <c r="G173" s="254"/>
      <c r="H173" s="254"/>
      <c r="I173" s="254"/>
      <c r="J173" s="254"/>
      <c r="K173" s="254"/>
      <c r="L173" s="200"/>
      <c r="M173" s="200"/>
      <c r="N173" s="200"/>
      <c r="O173" s="200"/>
      <c r="P173" s="200"/>
      <c r="Q173" s="200"/>
      <c r="R173" s="200"/>
      <c r="S173" s="200"/>
      <c r="T173" s="200"/>
      <c r="U173" s="254"/>
      <c r="V173" s="254"/>
      <c r="W173" s="254"/>
      <c r="X173" s="254"/>
      <c r="Y173" s="254"/>
      <c r="Z173" s="254"/>
      <c r="AA173" s="254"/>
      <c r="AB173" s="254"/>
      <c r="AC173" s="254"/>
      <c r="AE173" s="256"/>
      <c r="AF173" s="254"/>
      <c r="AG173" s="254"/>
      <c r="AH173" s="254"/>
    </row>
    <row r="174" spans="1:34" outlineLevel="2" x14ac:dyDescent="0.25">
      <c r="A174" s="482"/>
      <c r="B174" s="484"/>
      <c r="C174" s="253" t="s">
        <v>196</v>
      </c>
      <c r="D174" s="255"/>
      <c r="E174" s="255"/>
      <c r="F174" s="254"/>
      <c r="G174" s="254"/>
      <c r="H174" s="254"/>
      <c r="I174" s="254"/>
      <c r="J174" s="254"/>
      <c r="K174" s="255"/>
      <c r="L174" s="255"/>
      <c r="M174" s="254"/>
      <c r="N174" s="254"/>
      <c r="O174" s="254"/>
      <c r="P174" s="254"/>
      <c r="Q174" s="255"/>
      <c r="R174" s="254"/>
      <c r="S174" s="254"/>
      <c r="T174" s="254"/>
      <c r="U174" s="254"/>
      <c r="V174" s="254"/>
      <c r="W174" s="254"/>
      <c r="X174" s="254"/>
      <c r="Y174" s="254"/>
      <c r="Z174" s="254"/>
      <c r="AA174" s="254"/>
      <c r="AB174" s="254"/>
      <c r="AC174" s="255"/>
      <c r="AD174" s="255"/>
      <c r="AE174" s="254"/>
      <c r="AF174" s="255"/>
      <c r="AG174" s="254"/>
      <c r="AH174" s="254"/>
    </row>
    <row r="175" spans="1:34" outlineLevel="2" x14ac:dyDescent="0.25">
      <c r="A175" s="482"/>
      <c r="B175" s="484"/>
      <c r="C175" s="253" t="s">
        <v>197</v>
      </c>
      <c r="D175" s="254"/>
      <c r="E175" s="254"/>
      <c r="F175" s="254"/>
      <c r="G175" s="254"/>
      <c r="H175" s="254"/>
      <c r="I175" s="254"/>
      <c r="J175" s="254"/>
      <c r="K175" s="254"/>
      <c r="L175" s="254"/>
      <c r="M175" s="254"/>
      <c r="N175" s="254"/>
      <c r="O175" s="254"/>
      <c r="P175" s="254"/>
      <c r="Q175" s="254"/>
      <c r="R175" s="254"/>
      <c r="S175" s="254"/>
      <c r="T175" s="254"/>
      <c r="U175" s="254"/>
      <c r="V175" s="254"/>
      <c r="W175" s="254"/>
      <c r="X175" s="254"/>
      <c r="Y175" s="254"/>
      <c r="Z175" s="254"/>
      <c r="AA175" s="254"/>
      <c r="AB175" s="254"/>
      <c r="AC175" s="254"/>
      <c r="AD175" s="254"/>
      <c r="AE175" s="254"/>
      <c r="AF175" s="254"/>
      <c r="AG175" s="254"/>
      <c r="AH175" s="254"/>
    </row>
    <row r="176" spans="1:34" outlineLevel="2" x14ac:dyDescent="0.25">
      <c r="A176" s="482"/>
      <c r="B176" s="484"/>
      <c r="C176" s="253" t="s">
        <v>198</v>
      </c>
      <c r="D176" s="254"/>
      <c r="E176" s="254"/>
      <c r="F176" s="254"/>
      <c r="G176" s="254"/>
      <c r="H176" s="254"/>
      <c r="I176" s="254"/>
      <c r="J176" s="254"/>
      <c r="K176" s="254"/>
      <c r="L176" s="254"/>
      <c r="M176" s="254"/>
      <c r="N176" s="254"/>
      <c r="O176" s="254"/>
      <c r="P176" s="254"/>
      <c r="Q176" s="254"/>
      <c r="R176" s="254"/>
      <c r="S176" s="254"/>
      <c r="T176" s="254"/>
      <c r="U176" s="254"/>
      <c r="V176" s="254"/>
      <c r="W176" s="254"/>
      <c r="X176" s="254"/>
      <c r="Y176" s="254"/>
      <c r="Z176" s="254"/>
      <c r="AA176" s="254"/>
      <c r="AB176" s="254"/>
      <c r="AC176" s="254"/>
      <c r="AD176" s="254"/>
      <c r="AE176" s="254"/>
      <c r="AF176" s="254"/>
      <c r="AG176" s="254"/>
      <c r="AH176" s="254"/>
    </row>
    <row r="177" spans="1:34" customFormat="1" ht="15.6" outlineLevel="1" x14ac:dyDescent="0.3">
      <c r="A177" s="482"/>
      <c r="B177" s="484"/>
      <c r="C177" s="204" t="s">
        <v>199</v>
      </c>
      <c r="D177" s="205">
        <v>0</v>
      </c>
      <c r="E177" s="205">
        <v>0</v>
      </c>
      <c r="F177" s="205">
        <v>0</v>
      </c>
      <c r="G177" s="205">
        <v>0</v>
      </c>
      <c r="H177" s="205">
        <v>0</v>
      </c>
      <c r="I177" s="205">
        <v>0</v>
      </c>
      <c r="J177" s="205">
        <v>0</v>
      </c>
      <c r="K177" s="205">
        <v>0</v>
      </c>
      <c r="L177" s="205">
        <v>0</v>
      </c>
      <c r="M177" s="205">
        <v>0</v>
      </c>
      <c r="N177" s="205">
        <v>0</v>
      </c>
      <c r="O177" s="205">
        <v>0</v>
      </c>
      <c r="P177" s="205">
        <v>0</v>
      </c>
      <c r="Q177" s="205">
        <v>0</v>
      </c>
      <c r="R177" s="205">
        <v>0</v>
      </c>
      <c r="S177" s="205">
        <v>0</v>
      </c>
      <c r="T177" s="205">
        <v>0</v>
      </c>
      <c r="U177" s="205">
        <v>0</v>
      </c>
      <c r="V177" s="205">
        <v>0</v>
      </c>
      <c r="W177" s="205">
        <v>0</v>
      </c>
      <c r="X177" s="205">
        <v>0</v>
      </c>
      <c r="Y177" s="205">
        <v>0</v>
      </c>
      <c r="Z177" s="205">
        <v>0</v>
      </c>
      <c r="AA177" s="205">
        <v>0</v>
      </c>
      <c r="AB177" s="205">
        <v>0</v>
      </c>
      <c r="AC177" s="205">
        <v>0</v>
      </c>
      <c r="AD177" s="205">
        <v>0</v>
      </c>
      <c r="AE177" s="205">
        <v>0</v>
      </c>
      <c r="AF177" s="205">
        <v>0</v>
      </c>
      <c r="AG177" s="205">
        <v>0</v>
      </c>
      <c r="AH177" s="205">
        <v>0</v>
      </c>
    </row>
    <row r="178" spans="1:34" outlineLevel="2" x14ac:dyDescent="0.25">
      <c r="A178" s="482"/>
      <c r="B178" s="484"/>
      <c r="C178" s="253" t="s">
        <v>200</v>
      </c>
      <c r="D178" s="254"/>
      <c r="E178" s="254"/>
      <c r="F178" s="254"/>
      <c r="G178" s="254"/>
      <c r="H178" s="254"/>
      <c r="I178" s="254"/>
      <c r="J178" s="254"/>
      <c r="K178" s="254"/>
      <c r="L178" s="254"/>
      <c r="M178" s="254"/>
      <c r="N178" s="254"/>
      <c r="O178" s="254"/>
      <c r="P178" s="254"/>
      <c r="Q178" s="254"/>
      <c r="R178" s="254"/>
      <c r="S178" s="254"/>
      <c r="T178" s="254"/>
      <c r="U178" s="254"/>
      <c r="V178" s="254"/>
      <c r="W178" s="254"/>
      <c r="X178" s="254"/>
      <c r="Y178" s="254"/>
      <c r="Z178" s="254"/>
      <c r="AA178" s="254"/>
      <c r="AB178" s="254"/>
      <c r="AC178" s="254"/>
      <c r="AD178" s="254"/>
      <c r="AE178" s="254"/>
      <c r="AF178" s="254"/>
      <c r="AG178" s="254"/>
      <c r="AH178" s="254"/>
    </row>
    <row r="179" spans="1:34" customFormat="1" ht="16.2" outlineLevel="1" thickBot="1" x14ac:dyDescent="0.35">
      <c r="A179" s="482"/>
      <c r="B179" s="485"/>
      <c r="C179" s="206" t="s">
        <v>201</v>
      </c>
      <c r="D179" s="207">
        <v>0</v>
      </c>
      <c r="E179" s="207">
        <v>0</v>
      </c>
      <c r="F179" s="207">
        <v>0</v>
      </c>
      <c r="G179" s="207">
        <v>0</v>
      </c>
      <c r="H179" s="207">
        <v>0</v>
      </c>
      <c r="I179" s="207">
        <v>0</v>
      </c>
      <c r="J179" s="207">
        <v>0</v>
      </c>
      <c r="K179" s="207">
        <v>0</v>
      </c>
      <c r="L179" s="207">
        <v>0</v>
      </c>
      <c r="M179" s="207">
        <v>0</v>
      </c>
      <c r="N179" s="207">
        <v>0</v>
      </c>
      <c r="O179" s="207">
        <v>0</v>
      </c>
      <c r="P179" s="207">
        <v>0</v>
      </c>
      <c r="Q179" s="207">
        <v>0</v>
      </c>
      <c r="R179" s="207">
        <v>0</v>
      </c>
      <c r="S179" s="207">
        <v>0</v>
      </c>
      <c r="T179" s="207">
        <v>0</v>
      </c>
      <c r="U179" s="207">
        <v>0</v>
      </c>
      <c r="V179" s="207">
        <v>0</v>
      </c>
      <c r="W179" s="207">
        <v>0</v>
      </c>
      <c r="X179" s="207">
        <v>0</v>
      </c>
      <c r="Y179" s="207">
        <v>0</v>
      </c>
      <c r="Z179" s="207">
        <v>0</v>
      </c>
      <c r="AA179" s="207">
        <v>0</v>
      </c>
      <c r="AB179" s="207">
        <v>0</v>
      </c>
      <c r="AC179" s="207">
        <v>0</v>
      </c>
      <c r="AD179" s="207">
        <v>0</v>
      </c>
      <c r="AE179" s="207">
        <v>0</v>
      </c>
      <c r="AF179" s="207">
        <v>0</v>
      </c>
      <c r="AG179" s="207">
        <v>0</v>
      </c>
      <c r="AH179" s="207">
        <v>0</v>
      </c>
    </row>
    <row r="180" spans="1:34" outlineLevel="2" collapsed="1" x14ac:dyDescent="0.25">
      <c r="A180" s="482"/>
      <c r="B180" s="486" t="s">
        <v>204</v>
      </c>
      <c r="C180" s="246" t="s">
        <v>194</v>
      </c>
      <c r="D180" s="198"/>
      <c r="E180" s="198"/>
      <c r="F180" s="198"/>
      <c r="G180" s="198"/>
      <c r="H180" s="198"/>
      <c r="I180" s="247"/>
      <c r="J180" s="247"/>
      <c r="K180" s="247"/>
      <c r="L180" s="247"/>
      <c r="M180" s="247"/>
      <c r="N180" s="247"/>
      <c r="O180" s="247"/>
      <c r="P180" s="247"/>
      <c r="Q180" s="247"/>
      <c r="R180" s="247"/>
      <c r="S180" s="247"/>
      <c r="T180" s="247"/>
      <c r="U180" s="247"/>
      <c r="V180" s="247"/>
      <c r="W180" s="247"/>
      <c r="X180" s="247"/>
      <c r="Y180" s="247"/>
      <c r="Z180" s="247"/>
      <c r="AA180" s="247"/>
      <c r="AB180" s="247"/>
      <c r="AC180" s="247"/>
      <c r="AD180" s="247"/>
      <c r="AE180" s="247"/>
      <c r="AF180" s="247"/>
      <c r="AG180" s="247"/>
      <c r="AH180" s="247"/>
    </row>
    <row r="181" spans="1:34" outlineLevel="2" x14ac:dyDescent="0.25">
      <c r="A181" s="482"/>
      <c r="B181" s="487"/>
      <c r="C181" s="248" t="s">
        <v>230</v>
      </c>
      <c r="D181" s="250"/>
      <c r="E181" s="250"/>
      <c r="F181" s="250"/>
      <c r="G181" s="250"/>
      <c r="H181" s="250"/>
      <c r="I181" s="250"/>
      <c r="J181" s="250"/>
      <c r="K181" s="250"/>
      <c r="L181" s="250"/>
      <c r="M181" s="250"/>
      <c r="N181" s="250"/>
      <c r="O181" s="250"/>
      <c r="P181" s="250"/>
      <c r="Q181" s="250"/>
      <c r="R181" s="250"/>
      <c r="S181" s="250"/>
      <c r="T181" s="250"/>
      <c r="U181" s="250"/>
      <c r="V181" s="250"/>
      <c r="W181" s="250"/>
      <c r="X181" s="250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</row>
    <row r="182" spans="1:34" outlineLevel="2" x14ac:dyDescent="0.25">
      <c r="A182" s="482"/>
      <c r="B182" s="487"/>
      <c r="C182" s="248" t="s">
        <v>231</v>
      </c>
      <c r="D182" s="250"/>
      <c r="E182" s="250"/>
      <c r="F182" s="250"/>
      <c r="G182" s="250"/>
      <c r="H182" s="250"/>
      <c r="I182" s="250"/>
      <c r="J182" s="250"/>
      <c r="K182" s="250"/>
      <c r="L182" s="250"/>
      <c r="M182" s="250"/>
      <c r="N182" s="250"/>
      <c r="O182" s="250"/>
      <c r="P182" s="250"/>
      <c r="Q182" s="250"/>
      <c r="R182" s="250"/>
      <c r="S182" s="250"/>
      <c r="T182" s="250"/>
      <c r="U182" s="250"/>
      <c r="V182" s="250"/>
      <c r="W182" s="250"/>
      <c r="X182" s="250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</row>
    <row r="183" spans="1:34" ht="14.4" outlineLevel="2" x14ac:dyDescent="0.25">
      <c r="A183" s="482"/>
      <c r="B183" s="487"/>
      <c r="C183" s="248" t="s">
        <v>232</v>
      </c>
      <c r="D183" s="251"/>
      <c r="E183" s="251"/>
      <c r="F183" s="250"/>
      <c r="G183" s="250"/>
      <c r="H183" s="250"/>
      <c r="I183" s="250"/>
      <c r="J183" s="251"/>
      <c r="K183" s="251"/>
      <c r="L183" s="250"/>
      <c r="M183" s="250"/>
      <c r="N183" s="250"/>
      <c r="O183" s="250"/>
      <c r="P183" s="250"/>
      <c r="Q183" s="250"/>
      <c r="R183" s="250"/>
      <c r="S183" s="250"/>
      <c r="T183" s="250"/>
      <c r="U183" s="250"/>
      <c r="V183" s="250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</row>
    <row r="184" spans="1:34" ht="14.4" outlineLevel="2" x14ac:dyDescent="0.25">
      <c r="A184" s="482"/>
      <c r="B184" s="487"/>
      <c r="C184" s="253" t="s">
        <v>195</v>
      </c>
      <c r="D184" s="251"/>
      <c r="E184" s="251"/>
      <c r="F184" s="250"/>
      <c r="G184" s="250"/>
      <c r="H184" s="250"/>
      <c r="I184" s="250"/>
      <c r="J184" s="251"/>
      <c r="K184" s="251"/>
      <c r="L184" s="254"/>
      <c r="M184" s="254"/>
      <c r="N184" s="254"/>
      <c r="O184" s="254"/>
      <c r="P184" s="254"/>
      <c r="Q184" s="254"/>
      <c r="R184" s="254"/>
      <c r="S184" s="254"/>
      <c r="T184" s="254"/>
      <c r="U184" s="254"/>
      <c r="V184" s="254"/>
      <c r="W184" s="254"/>
      <c r="X184" s="254"/>
      <c r="Y184" s="254"/>
      <c r="Z184" s="254"/>
      <c r="AA184" s="254"/>
      <c r="AB184" s="254"/>
      <c r="AC184" s="254"/>
      <c r="AD184" s="254"/>
      <c r="AE184" s="256"/>
      <c r="AF184" s="254"/>
      <c r="AG184" s="254"/>
      <c r="AH184" s="254"/>
    </row>
    <row r="185" spans="1:34" ht="14.4" outlineLevel="2" x14ac:dyDescent="0.25">
      <c r="A185" s="482"/>
      <c r="B185" s="487"/>
      <c r="C185" s="253" t="s">
        <v>196</v>
      </c>
      <c r="D185" s="251"/>
      <c r="E185" s="251"/>
      <c r="F185" s="250"/>
      <c r="G185" s="250"/>
      <c r="H185" s="250"/>
      <c r="I185" s="250"/>
      <c r="J185" s="251"/>
      <c r="K185" s="251"/>
      <c r="L185" s="254"/>
      <c r="M185" s="254"/>
      <c r="N185" s="254"/>
      <c r="O185" s="254"/>
      <c r="P185" s="254"/>
      <c r="Q185" s="254"/>
      <c r="R185" s="254"/>
      <c r="S185" s="254"/>
      <c r="T185" s="254"/>
      <c r="U185" s="254"/>
      <c r="V185" s="254"/>
      <c r="W185" s="254"/>
      <c r="X185" s="254"/>
      <c r="Y185" s="254"/>
      <c r="Z185" s="254"/>
      <c r="AA185" s="254"/>
      <c r="AB185" s="254"/>
      <c r="AC185" s="254"/>
      <c r="AD185" s="254"/>
      <c r="AE185" s="254"/>
      <c r="AF185" s="254"/>
      <c r="AG185" s="254"/>
      <c r="AH185" s="254"/>
    </row>
    <row r="186" spans="1:34" ht="14.4" outlineLevel="2" x14ac:dyDescent="0.25">
      <c r="A186" s="482"/>
      <c r="B186" s="487"/>
      <c r="C186" s="253" t="s">
        <v>197</v>
      </c>
      <c r="D186" s="251"/>
      <c r="E186" s="251"/>
      <c r="F186" s="250"/>
      <c r="G186" s="250"/>
      <c r="H186" s="250"/>
      <c r="I186" s="250"/>
      <c r="J186" s="251"/>
      <c r="K186" s="251"/>
      <c r="L186" s="254"/>
      <c r="M186" s="254"/>
      <c r="N186" s="254"/>
      <c r="O186" s="254"/>
      <c r="P186" s="254"/>
      <c r="Q186" s="254"/>
      <c r="R186" s="254"/>
      <c r="S186" s="254"/>
      <c r="T186" s="254"/>
      <c r="U186" s="254"/>
      <c r="V186" s="254"/>
      <c r="W186" s="254"/>
      <c r="X186" s="254"/>
      <c r="Y186" s="254"/>
      <c r="Z186" s="254"/>
      <c r="AA186" s="254"/>
      <c r="AB186" s="254"/>
      <c r="AC186" s="254"/>
      <c r="AD186" s="254"/>
      <c r="AE186" s="254"/>
      <c r="AF186" s="254"/>
      <c r="AG186" s="254"/>
      <c r="AH186" s="254"/>
    </row>
    <row r="187" spans="1:34" ht="14.4" outlineLevel="2" x14ac:dyDescent="0.25">
      <c r="A187" s="482"/>
      <c r="B187" s="487"/>
      <c r="C187" s="253" t="s">
        <v>198</v>
      </c>
      <c r="D187" s="251"/>
      <c r="E187" s="251"/>
      <c r="F187" s="250"/>
      <c r="G187" s="250"/>
      <c r="H187" s="250"/>
      <c r="I187" s="250"/>
      <c r="J187" s="251"/>
      <c r="K187" s="251"/>
      <c r="L187" s="254"/>
      <c r="M187" s="254"/>
      <c r="N187" s="254"/>
      <c r="O187" s="254"/>
      <c r="P187" s="254"/>
      <c r="Q187" s="254"/>
      <c r="R187" s="254"/>
      <c r="S187" s="254"/>
      <c r="T187" s="254"/>
      <c r="U187" s="254"/>
      <c r="V187" s="254"/>
      <c r="W187" s="254"/>
      <c r="X187" s="254"/>
      <c r="Y187" s="254"/>
      <c r="Z187" s="254"/>
      <c r="AA187" s="254"/>
      <c r="AB187" s="254"/>
      <c r="AC187" s="254"/>
      <c r="AD187" s="254"/>
      <c r="AE187" s="254"/>
      <c r="AF187" s="254"/>
      <c r="AG187" s="254"/>
      <c r="AH187" s="254"/>
    </row>
    <row r="188" spans="1:34" customFormat="1" ht="15.6" outlineLevel="1" x14ac:dyDescent="0.3">
      <c r="A188" s="482"/>
      <c r="B188" s="487"/>
      <c r="C188" s="204" t="s">
        <v>199</v>
      </c>
      <c r="D188" s="205">
        <v>0</v>
      </c>
      <c r="E188" s="205">
        <v>0</v>
      </c>
      <c r="F188" s="205">
        <v>0</v>
      </c>
      <c r="G188" s="205">
        <v>0</v>
      </c>
      <c r="H188" s="205">
        <v>0</v>
      </c>
      <c r="I188" s="205">
        <v>0</v>
      </c>
      <c r="J188" s="205">
        <v>0</v>
      </c>
      <c r="K188" s="205">
        <v>0</v>
      </c>
      <c r="L188" s="205">
        <v>0</v>
      </c>
      <c r="M188" s="205">
        <v>0</v>
      </c>
      <c r="N188" s="205">
        <v>0</v>
      </c>
      <c r="O188" s="205">
        <v>0</v>
      </c>
      <c r="P188" s="205">
        <v>0</v>
      </c>
      <c r="Q188" s="205">
        <v>0</v>
      </c>
      <c r="R188" s="205">
        <v>0</v>
      </c>
      <c r="S188" s="205">
        <v>0</v>
      </c>
      <c r="T188" s="205">
        <v>0</v>
      </c>
      <c r="U188" s="205">
        <v>0</v>
      </c>
      <c r="V188" s="205">
        <v>0</v>
      </c>
      <c r="W188" s="205">
        <v>0</v>
      </c>
      <c r="X188" s="205">
        <v>0</v>
      </c>
      <c r="Y188" s="205">
        <v>0</v>
      </c>
      <c r="Z188" s="205">
        <v>0</v>
      </c>
      <c r="AA188" s="205">
        <v>0</v>
      </c>
      <c r="AB188" s="205">
        <v>0</v>
      </c>
      <c r="AC188" s="205">
        <v>0</v>
      </c>
      <c r="AD188" s="205">
        <v>0</v>
      </c>
      <c r="AE188" s="205">
        <v>0</v>
      </c>
      <c r="AF188" s="205">
        <v>0</v>
      </c>
      <c r="AG188" s="205">
        <v>0</v>
      </c>
      <c r="AH188" s="205">
        <v>0</v>
      </c>
    </row>
    <row r="189" spans="1:34" outlineLevel="2" x14ac:dyDescent="0.25">
      <c r="A189" s="482"/>
      <c r="B189" s="487"/>
      <c r="C189" s="253" t="s">
        <v>200</v>
      </c>
      <c r="D189" s="254"/>
      <c r="E189" s="254"/>
      <c r="F189" s="254"/>
      <c r="G189" s="254"/>
      <c r="H189" s="254"/>
      <c r="I189" s="254"/>
      <c r="J189" s="254"/>
      <c r="K189" s="254"/>
      <c r="L189" s="254"/>
      <c r="M189" s="254"/>
      <c r="N189" s="254"/>
      <c r="O189" s="254"/>
      <c r="P189" s="254"/>
      <c r="Q189" s="254"/>
      <c r="R189" s="254"/>
      <c r="S189" s="254"/>
      <c r="T189" s="254"/>
      <c r="U189" s="254"/>
      <c r="V189" s="254"/>
      <c r="W189" s="254"/>
      <c r="X189" s="254"/>
      <c r="Y189" s="254"/>
      <c r="Z189" s="254"/>
      <c r="AA189" s="254"/>
      <c r="AB189" s="254"/>
      <c r="AC189" s="254"/>
      <c r="AD189" s="254"/>
      <c r="AE189" s="254"/>
      <c r="AF189" s="254"/>
      <c r="AG189" s="254"/>
      <c r="AH189" s="254"/>
    </row>
    <row r="190" spans="1:34" customFormat="1" ht="16.2" outlineLevel="1" thickBot="1" x14ac:dyDescent="0.35">
      <c r="A190" s="482"/>
      <c r="B190" s="488"/>
      <c r="C190" s="206" t="s">
        <v>201</v>
      </c>
      <c r="D190" s="207">
        <v>0</v>
      </c>
      <c r="E190" s="207">
        <v>0</v>
      </c>
      <c r="F190" s="207">
        <v>0</v>
      </c>
      <c r="G190" s="207">
        <v>0</v>
      </c>
      <c r="H190" s="207">
        <v>0</v>
      </c>
      <c r="I190" s="207">
        <v>0</v>
      </c>
      <c r="J190" s="207">
        <v>0</v>
      </c>
      <c r="K190" s="207">
        <v>0</v>
      </c>
      <c r="L190" s="207">
        <v>0</v>
      </c>
      <c r="M190" s="207">
        <v>0</v>
      </c>
      <c r="N190" s="207">
        <v>0</v>
      </c>
      <c r="O190" s="207">
        <v>0</v>
      </c>
      <c r="P190" s="207">
        <v>0</v>
      </c>
      <c r="Q190" s="207">
        <v>0</v>
      </c>
      <c r="R190" s="207">
        <v>0</v>
      </c>
      <c r="S190" s="207">
        <v>0</v>
      </c>
      <c r="T190" s="207">
        <v>0</v>
      </c>
      <c r="U190" s="207">
        <v>0</v>
      </c>
      <c r="V190" s="207">
        <v>0</v>
      </c>
      <c r="W190" s="207">
        <v>0</v>
      </c>
      <c r="X190" s="207">
        <v>0</v>
      </c>
      <c r="Y190" s="207">
        <v>0</v>
      </c>
      <c r="Z190" s="207">
        <v>0</v>
      </c>
      <c r="AA190" s="207">
        <v>0</v>
      </c>
      <c r="AB190" s="207">
        <v>0</v>
      </c>
      <c r="AC190" s="207">
        <v>0</v>
      </c>
      <c r="AD190" s="207">
        <v>0</v>
      </c>
      <c r="AE190" s="207">
        <v>0</v>
      </c>
      <c r="AF190" s="207">
        <v>0</v>
      </c>
      <c r="AG190" s="207">
        <v>0</v>
      </c>
      <c r="AH190" s="207">
        <v>0</v>
      </c>
    </row>
    <row r="191" spans="1:34" x14ac:dyDescent="0.25"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  <c r="AA191" s="257"/>
      <c r="AB191" s="257"/>
      <c r="AC191" s="257"/>
      <c r="AD191" s="257"/>
      <c r="AE191" s="257"/>
      <c r="AF191" s="257"/>
      <c r="AG191" s="257"/>
    </row>
    <row r="192" spans="1:34" hidden="1" outlineLevel="1" x14ac:dyDescent="0.25">
      <c r="C192" s="221" t="s">
        <v>210</v>
      </c>
      <c r="D192" s="222">
        <v>0</v>
      </c>
      <c r="E192" s="223">
        <v>0</v>
      </c>
      <c r="F192" s="222">
        <v>0</v>
      </c>
      <c r="G192" s="222">
        <v>0</v>
      </c>
      <c r="H192" s="222">
        <v>0</v>
      </c>
      <c r="I192" s="222">
        <v>0</v>
      </c>
      <c r="J192" s="222">
        <v>0</v>
      </c>
      <c r="K192" s="222">
        <v>0</v>
      </c>
      <c r="L192" s="222">
        <v>0</v>
      </c>
      <c r="M192" s="222">
        <v>0</v>
      </c>
      <c r="N192" s="222">
        <v>0</v>
      </c>
      <c r="O192" s="222">
        <v>0</v>
      </c>
      <c r="P192" s="222">
        <v>0</v>
      </c>
      <c r="Q192" s="222">
        <v>0</v>
      </c>
      <c r="R192" s="222">
        <v>0</v>
      </c>
      <c r="S192" s="222">
        <v>0</v>
      </c>
      <c r="T192" s="222">
        <v>0</v>
      </c>
      <c r="U192" s="222">
        <v>0</v>
      </c>
      <c r="V192" s="222">
        <v>0</v>
      </c>
      <c r="W192" s="222">
        <v>0</v>
      </c>
      <c r="X192" s="222">
        <v>0</v>
      </c>
      <c r="Y192" s="222">
        <v>0</v>
      </c>
      <c r="Z192" s="222">
        <v>0</v>
      </c>
      <c r="AA192" s="222">
        <v>0</v>
      </c>
      <c r="AB192" s="222">
        <v>0</v>
      </c>
      <c r="AC192" s="222">
        <v>0</v>
      </c>
      <c r="AD192" s="222">
        <v>0</v>
      </c>
      <c r="AE192" s="222">
        <v>0</v>
      </c>
      <c r="AF192" s="222">
        <v>0</v>
      </c>
      <c r="AG192" s="222">
        <v>0</v>
      </c>
      <c r="AH192" s="222">
        <v>0</v>
      </c>
    </row>
    <row r="193" spans="3:34" hidden="1" outlineLevel="1" x14ac:dyDescent="0.25">
      <c r="C193" s="221" t="s">
        <v>211</v>
      </c>
      <c r="D193" s="222">
        <v>0</v>
      </c>
      <c r="E193" s="223">
        <v>0</v>
      </c>
      <c r="F193" s="222">
        <v>0</v>
      </c>
      <c r="G193" s="222">
        <v>0</v>
      </c>
      <c r="H193" s="222">
        <v>0</v>
      </c>
      <c r="I193" s="222">
        <v>0</v>
      </c>
      <c r="J193" s="222">
        <v>0</v>
      </c>
      <c r="K193" s="222">
        <v>0</v>
      </c>
      <c r="L193" s="222">
        <v>0</v>
      </c>
      <c r="M193" s="222">
        <v>0</v>
      </c>
      <c r="N193" s="222">
        <v>0</v>
      </c>
      <c r="O193" s="222">
        <v>0</v>
      </c>
      <c r="P193" s="222">
        <v>0</v>
      </c>
      <c r="Q193" s="222">
        <v>0</v>
      </c>
      <c r="R193" s="222">
        <v>0</v>
      </c>
      <c r="S193" s="222">
        <v>0</v>
      </c>
      <c r="T193" s="222">
        <v>0</v>
      </c>
      <c r="U193" s="222">
        <v>0</v>
      </c>
      <c r="V193" s="222">
        <v>0</v>
      </c>
      <c r="W193" s="222">
        <v>0</v>
      </c>
      <c r="X193" s="222">
        <v>0</v>
      </c>
      <c r="Y193" s="222">
        <v>0</v>
      </c>
      <c r="Z193" s="222">
        <v>0</v>
      </c>
      <c r="AA193" s="222">
        <v>0</v>
      </c>
      <c r="AB193" s="222">
        <v>0</v>
      </c>
      <c r="AC193" s="222">
        <v>0</v>
      </c>
      <c r="AD193" s="222">
        <v>0</v>
      </c>
      <c r="AE193" s="222">
        <v>0</v>
      </c>
      <c r="AF193" s="222">
        <v>0</v>
      </c>
      <c r="AG193" s="222">
        <v>0</v>
      </c>
      <c r="AH193" s="222">
        <v>0</v>
      </c>
    </row>
    <row r="194" spans="3:34" hidden="1" outlineLevel="1" x14ac:dyDescent="0.25">
      <c r="C194" s="221" t="s">
        <v>212</v>
      </c>
      <c r="D194" s="222">
        <v>0</v>
      </c>
      <c r="E194" s="223">
        <v>0</v>
      </c>
      <c r="F194" s="222">
        <v>0</v>
      </c>
      <c r="G194" s="222">
        <v>0</v>
      </c>
      <c r="H194" s="222">
        <v>0</v>
      </c>
      <c r="I194" s="222">
        <v>0</v>
      </c>
      <c r="J194" s="222">
        <v>0</v>
      </c>
      <c r="K194" s="222">
        <v>0</v>
      </c>
      <c r="L194" s="222">
        <v>0</v>
      </c>
      <c r="M194" s="222">
        <v>0</v>
      </c>
      <c r="N194" s="222">
        <v>0</v>
      </c>
      <c r="O194" s="222">
        <v>0</v>
      </c>
      <c r="P194" s="222">
        <v>0</v>
      </c>
      <c r="Q194" s="222">
        <v>0</v>
      </c>
      <c r="R194" s="222">
        <v>0</v>
      </c>
      <c r="S194" s="222">
        <v>0</v>
      </c>
      <c r="T194" s="222">
        <v>0</v>
      </c>
      <c r="U194" s="222">
        <v>0</v>
      </c>
      <c r="V194" s="222">
        <v>0</v>
      </c>
      <c r="W194" s="222">
        <v>0</v>
      </c>
      <c r="X194" s="222">
        <v>0</v>
      </c>
      <c r="Y194" s="222">
        <v>0</v>
      </c>
      <c r="Z194" s="222">
        <v>0</v>
      </c>
      <c r="AA194" s="222">
        <v>0</v>
      </c>
      <c r="AB194" s="222">
        <v>0</v>
      </c>
      <c r="AC194" s="222">
        <v>0</v>
      </c>
      <c r="AD194" s="222">
        <v>0</v>
      </c>
      <c r="AE194" s="222">
        <v>0</v>
      </c>
      <c r="AF194" s="222">
        <v>0</v>
      </c>
      <c r="AG194" s="222">
        <v>0</v>
      </c>
      <c r="AH194" s="222">
        <v>0</v>
      </c>
    </row>
    <row r="195" spans="3:34" hidden="1" outlineLevel="1" x14ac:dyDescent="0.25">
      <c r="C195" s="221" t="s">
        <v>213</v>
      </c>
      <c r="D195" s="222">
        <v>0</v>
      </c>
      <c r="E195" s="223">
        <v>0</v>
      </c>
      <c r="F195" s="222">
        <v>0</v>
      </c>
      <c r="G195" s="222">
        <v>0</v>
      </c>
      <c r="H195" s="222">
        <v>0</v>
      </c>
      <c r="I195" s="222">
        <v>0</v>
      </c>
      <c r="J195" s="222">
        <v>0</v>
      </c>
      <c r="K195" s="222">
        <v>0</v>
      </c>
      <c r="L195" s="222">
        <v>0</v>
      </c>
      <c r="M195" s="222">
        <v>0</v>
      </c>
      <c r="N195" s="222">
        <v>0</v>
      </c>
      <c r="O195" s="222">
        <v>0</v>
      </c>
      <c r="P195" s="222">
        <v>0</v>
      </c>
      <c r="Q195" s="222">
        <v>0</v>
      </c>
      <c r="R195" s="222">
        <v>0</v>
      </c>
      <c r="S195" s="222">
        <v>0</v>
      </c>
      <c r="T195" s="222">
        <v>0</v>
      </c>
      <c r="U195" s="222">
        <v>0</v>
      </c>
      <c r="V195" s="222">
        <v>0</v>
      </c>
      <c r="W195" s="222">
        <v>0</v>
      </c>
      <c r="X195" s="222">
        <v>0</v>
      </c>
      <c r="Y195" s="222">
        <v>0</v>
      </c>
      <c r="Z195" s="222">
        <v>0</v>
      </c>
      <c r="AA195" s="222">
        <v>0</v>
      </c>
      <c r="AB195" s="222">
        <v>0</v>
      </c>
      <c r="AC195" s="222">
        <v>0</v>
      </c>
      <c r="AD195" s="222">
        <v>0</v>
      </c>
      <c r="AE195" s="222">
        <v>0</v>
      </c>
      <c r="AF195" s="222">
        <v>0</v>
      </c>
      <c r="AG195" s="222">
        <v>0</v>
      </c>
      <c r="AH195" s="222">
        <v>0</v>
      </c>
    </row>
    <row r="196" spans="3:34" hidden="1" outlineLevel="1" x14ac:dyDescent="0.25">
      <c r="C196" s="221"/>
    </row>
    <row r="197" spans="3:34" hidden="1" outlineLevel="1" x14ac:dyDescent="0.25">
      <c r="C197" s="489" t="s">
        <v>220</v>
      </c>
    </row>
    <row r="198" spans="3:34" hidden="1" outlineLevel="1" x14ac:dyDescent="0.25">
      <c r="C198" s="489"/>
    </row>
    <row r="199" spans="3:34" hidden="1" outlineLevel="1" x14ac:dyDescent="0.25">
      <c r="C199" s="489"/>
    </row>
    <row r="200" spans="3:34" hidden="1" outlineLevel="1" x14ac:dyDescent="0.25">
      <c r="C200" s="489"/>
    </row>
    <row r="201" spans="3:34" hidden="1" outlineLevel="1" x14ac:dyDescent="0.25">
      <c r="C201" s="490" t="s">
        <v>221</v>
      </c>
      <c r="D201" s="222">
        <v>0</v>
      </c>
      <c r="E201" s="223">
        <v>0</v>
      </c>
      <c r="F201" s="222">
        <v>0</v>
      </c>
      <c r="G201" s="222">
        <v>0</v>
      </c>
      <c r="H201" s="222">
        <v>0</v>
      </c>
      <c r="I201" s="222">
        <v>0</v>
      </c>
      <c r="J201" s="222">
        <v>0</v>
      </c>
      <c r="K201" s="222">
        <v>0</v>
      </c>
      <c r="L201" s="222">
        <v>0</v>
      </c>
      <c r="M201" s="222">
        <v>0</v>
      </c>
      <c r="N201" s="222">
        <v>0</v>
      </c>
      <c r="O201" s="222">
        <v>0</v>
      </c>
      <c r="P201" s="222">
        <v>0</v>
      </c>
      <c r="Q201" s="222">
        <v>0</v>
      </c>
      <c r="R201" s="222">
        <v>0</v>
      </c>
      <c r="S201" s="222">
        <v>0</v>
      </c>
      <c r="T201" s="222">
        <v>0</v>
      </c>
      <c r="U201" s="222">
        <v>0</v>
      </c>
      <c r="V201" s="222">
        <v>0</v>
      </c>
      <c r="W201" s="222">
        <v>0</v>
      </c>
      <c r="X201" s="222">
        <v>0</v>
      </c>
      <c r="Y201" s="222">
        <v>0</v>
      </c>
      <c r="Z201" s="222">
        <v>0</v>
      </c>
      <c r="AA201" s="222">
        <v>0</v>
      </c>
      <c r="AB201" s="222">
        <v>0</v>
      </c>
      <c r="AC201" s="222">
        <v>0</v>
      </c>
      <c r="AD201" s="222">
        <v>0</v>
      </c>
      <c r="AE201" s="222">
        <v>0</v>
      </c>
      <c r="AF201" s="222">
        <v>0</v>
      </c>
      <c r="AG201" s="222">
        <v>0</v>
      </c>
    </row>
    <row r="202" spans="3:34" hidden="1" outlineLevel="1" x14ac:dyDescent="0.25">
      <c r="C202" s="490"/>
      <c r="D202" s="222">
        <v>0</v>
      </c>
      <c r="E202" s="223">
        <v>0</v>
      </c>
      <c r="F202" s="222">
        <v>0</v>
      </c>
      <c r="G202" s="222">
        <v>0</v>
      </c>
      <c r="H202" s="222">
        <v>0</v>
      </c>
      <c r="I202" s="222">
        <v>0</v>
      </c>
      <c r="J202" s="222">
        <v>0</v>
      </c>
      <c r="K202" s="222">
        <v>0</v>
      </c>
      <c r="L202" s="222">
        <v>0</v>
      </c>
      <c r="M202" s="222">
        <v>0</v>
      </c>
      <c r="N202" s="222">
        <v>0</v>
      </c>
      <c r="O202" s="222">
        <v>0</v>
      </c>
      <c r="P202" s="222">
        <v>0</v>
      </c>
      <c r="Q202" s="222">
        <v>0</v>
      </c>
      <c r="R202" s="222">
        <v>0</v>
      </c>
      <c r="S202" s="222">
        <v>0</v>
      </c>
      <c r="T202" s="222">
        <v>0</v>
      </c>
      <c r="U202" s="222">
        <v>0</v>
      </c>
      <c r="V202" s="222">
        <v>0</v>
      </c>
      <c r="W202" s="222">
        <v>0</v>
      </c>
      <c r="X202" s="222">
        <v>0</v>
      </c>
      <c r="Y202" s="222">
        <v>0</v>
      </c>
      <c r="Z202" s="222">
        <v>0</v>
      </c>
      <c r="AA202" s="222">
        <v>0</v>
      </c>
      <c r="AB202" s="222">
        <v>0</v>
      </c>
      <c r="AC202" s="222">
        <v>0</v>
      </c>
      <c r="AD202" s="222">
        <v>0</v>
      </c>
      <c r="AE202" s="222">
        <v>0</v>
      </c>
      <c r="AF202" s="222">
        <v>0</v>
      </c>
      <c r="AG202" s="222">
        <v>0</v>
      </c>
    </row>
    <row r="203" spans="3:34" hidden="1" outlineLevel="1" x14ac:dyDescent="0.25">
      <c r="C203" s="490"/>
      <c r="D203" s="222">
        <v>0</v>
      </c>
      <c r="E203" s="223">
        <v>0</v>
      </c>
      <c r="F203" s="222">
        <v>0</v>
      </c>
      <c r="G203" s="222">
        <v>0</v>
      </c>
      <c r="H203" s="222">
        <v>0</v>
      </c>
      <c r="I203" s="222">
        <v>0</v>
      </c>
      <c r="J203" s="222">
        <v>0</v>
      </c>
      <c r="K203" s="222">
        <v>0</v>
      </c>
      <c r="L203" s="222">
        <v>0</v>
      </c>
      <c r="M203" s="222">
        <v>0</v>
      </c>
      <c r="N203" s="222">
        <v>0</v>
      </c>
      <c r="O203" s="222">
        <v>0</v>
      </c>
      <c r="P203" s="222">
        <v>0</v>
      </c>
      <c r="Q203" s="222">
        <v>0</v>
      </c>
      <c r="R203" s="222">
        <v>0</v>
      </c>
      <c r="S203" s="222">
        <v>0</v>
      </c>
      <c r="T203" s="222">
        <v>0</v>
      </c>
      <c r="U203" s="222">
        <v>0</v>
      </c>
      <c r="V203" s="222">
        <v>0</v>
      </c>
      <c r="W203" s="222">
        <v>0</v>
      </c>
      <c r="X203" s="222">
        <v>0</v>
      </c>
      <c r="Y203" s="222">
        <v>0</v>
      </c>
      <c r="Z203" s="222">
        <v>0</v>
      </c>
      <c r="AA203" s="222">
        <v>0</v>
      </c>
      <c r="AB203" s="222">
        <v>0</v>
      </c>
      <c r="AC203" s="222">
        <v>0</v>
      </c>
      <c r="AD203" s="222">
        <v>0</v>
      </c>
      <c r="AE203" s="222">
        <v>0</v>
      </c>
      <c r="AF203" s="222">
        <v>0</v>
      </c>
      <c r="AG203" s="222">
        <v>0</v>
      </c>
    </row>
    <row r="204" spans="3:34" hidden="1" outlineLevel="1" x14ac:dyDescent="0.25">
      <c r="C204" s="490"/>
      <c r="D204" s="222">
        <v>0</v>
      </c>
      <c r="E204" s="223">
        <v>0</v>
      </c>
      <c r="F204" s="222">
        <v>0</v>
      </c>
      <c r="G204" s="222">
        <v>0</v>
      </c>
      <c r="H204" s="222">
        <v>0</v>
      </c>
      <c r="I204" s="222">
        <v>0</v>
      </c>
      <c r="J204" s="222">
        <v>0</v>
      </c>
      <c r="K204" s="222">
        <v>0</v>
      </c>
      <c r="L204" s="222">
        <v>0</v>
      </c>
      <c r="M204" s="222">
        <v>0</v>
      </c>
      <c r="N204" s="222">
        <v>0</v>
      </c>
      <c r="O204" s="222">
        <v>0</v>
      </c>
      <c r="P204" s="222">
        <v>0</v>
      </c>
      <c r="Q204" s="222">
        <v>0</v>
      </c>
      <c r="R204" s="222">
        <v>0</v>
      </c>
      <c r="S204" s="222">
        <v>0</v>
      </c>
      <c r="T204" s="222">
        <v>0</v>
      </c>
      <c r="U204" s="222">
        <v>0</v>
      </c>
      <c r="V204" s="222">
        <v>0</v>
      </c>
      <c r="W204" s="222">
        <v>0</v>
      </c>
      <c r="X204" s="222">
        <v>0</v>
      </c>
      <c r="Y204" s="222">
        <v>0</v>
      </c>
      <c r="Z204" s="222">
        <v>0</v>
      </c>
      <c r="AA204" s="222">
        <v>0</v>
      </c>
      <c r="AB204" s="222">
        <v>0</v>
      </c>
      <c r="AC204" s="222">
        <v>0</v>
      </c>
      <c r="AD204" s="222">
        <v>0</v>
      </c>
      <c r="AE204" s="222">
        <v>0</v>
      </c>
      <c r="AF204" s="222">
        <v>0</v>
      </c>
      <c r="AG204" s="222">
        <v>0</v>
      </c>
    </row>
    <row r="205" spans="3:34" hidden="1" outlineLevel="1" x14ac:dyDescent="0.25">
      <c r="C205" s="222"/>
    </row>
    <row r="206" spans="3:34" hidden="1" outlineLevel="1" x14ac:dyDescent="0.25">
      <c r="C206" s="222"/>
    </row>
    <row r="207" spans="3:34" hidden="1" outlineLevel="1" x14ac:dyDescent="0.25">
      <c r="C207" s="222"/>
    </row>
    <row r="208" spans="3:34" hidden="1" outlineLevel="1" x14ac:dyDescent="0.25">
      <c r="C208" s="222"/>
    </row>
    <row r="209" spans="2:35" hidden="1" outlineLevel="1" x14ac:dyDescent="0.25">
      <c r="C209" s="491" t="s">
        <v>222</v>
      </c>
      <c r="D209" s="222">
        <v>0</v>
      </c>
      <c r="E209" s="223">
        <v>0</v>
      </c>
      <c r="F209" s="222">
        <v>0</v>
      </c>
      <c r="G209" s="222">
        <v>0</v>
      </c>
      <c r="H209" s="222">
        <v>0</v>
      </c>
      <c r="I209" s="222">
        <v>0</v>
      </c>
      <c r="J209" s="222">
        <v>0</v>
      </c>
      <c r="K209" s="222">
        <v>0</v>
      </c>
      <c r="L209" s="222">
        <v>0</v>
      </c>
      <c r="M209" s="222">
        <v>0</v>
      </c>
      <c r="N209" s="222">
        <v>0</v>
      </c>
      <c r="O209" s="222">
        <v>0</v>
      </c>
      <c r="P209" s="222">
        <v>0</v>
      </c>
      <c r="Q209" s="222">
        <v>0</v>
      </c>
      <c r="R209" s="222">
        <v>0</v>
      </c>
      <c r="S209" s="222">
        <v>0</v>
      </c>
      <c r="T209" s="222">
        <v>0</v>
      </c>
      <c r="U209" s="222">
        <v>0</v>
      </c>
      <c r="V209" s="222">
        <v>0</v>
      </c>
      <c r="W209" s="222">
        <v>0</v>
      </c>
      <c r="X209" s="222">
        <v>0</v>
      </c>
      <c r="Y209" s="222">
        <v>0</v>
      </c>
      <c r="Z209" s="222">
        <v>0</v>
      </c>
      <c r="AA209" s="222">
        <v>0</v>
      </c>
      <c r="AB209" s="222">
        <v>0</v>
      </c>
      <c r="AC209" s="222">
        <v>0</v>
      </c>
      <c r="AD209" s="222">
        <v>0</v>
      </c>
      <c r="AE209" s="222">
        <v>0</v>
      </c>
      <c r="AF209" s="222">
        <v>0</v>
      </c>
      <c r="AG209" s="222">
        <v>0</v>
      </c>
    </row>
    <row r="210" spans="2:35" hidden="1" outlineLevel="1" x14ac:dyDescent="0.25">
      <c r="C210" s="491"/>
      <c r="D210" s="222">
        <v>0</v>
      </c>
      <c r="E210" s="223">
        <v>0</v>
      </c>
      <c r="F210" s="222">
        <v>0</v>
      </c>
      <c r="G210" s="222">
        <v>0</v>
      </c>
      <c r="H210" s="222">
        <v>0</v>
      </c>
      <c r="I210" s="222">
        <v>0</v>
      </c>
      <c r="J210" s="222">
        <v>0</v>
      </c>
      <c r="K210" s="222">
        <v>0</v>
      </c>
      <c r="L210" s="222">
        <v>0</v>
      </c>
      <c r="M210" s="222">
        <v>0</v>
      </c>
      <c r="N210" s="222">
        <v>0</v>
      </c>
      <c r="O210" s="222">
        <v>0</v>
      </c>
      <c r="P210" s="222">
        <v>0</v>
      </c>
      <c r="Q210" s="222">
        <v>0</v>
      </c>
      <c r="R210" s="222">
        <v>0</v>
      </c>
      <c r="S210" s="222">
        <v>0</v>
      </c>
      <c r="T210" s="222">
        <v>0</v>
      </c>
      <c r="U210" s="222">
        <v>0</v>
      </c>
      <c r="V210" s="222">
        <v>0</v>
      </c>
      <c r="W210" s="222">
        <v>0</v>
      </c>
      <c r="X210" s="222">
        <v>0</v>
      </c>
      <c r="Y210" s="222">
        <v>0</v>
      </c>
      <c r="Z210" s="222">
        <v>0</v>
      </c>
      <c r="AA210" s="222">
        <v>0</v>
      </c>
      <c r="AB210" s="222">
        <v>0</v>
      </c>
      <c r="AC210" s="222">
        <v>0</v>
      </c>
      <c r="AD210" s="222">
        <v>0</v>
      </c>
      <c r="AE210" s="222">
        <v>0</v>
      </c>
      <c r="AF210" s="222">
        <v>0</v>
      </c>
      <c r="AG210" s="222">
        <v>0</v>
      </c>
    </row>
    <row r="211" spans="2:35" hidden="1" outlineLevel="1" x14ac:dyDescent="0.25">
      <c r="C211" s="491"/>
      <c r="D211" s="222">
        <v>0</v>
      </c>
      <c r="E211" s="223">
        <v>0</v>
      </c>
      <c r="F211" s="222">
        <v>0</v>
      </c>
      <c r="G211" s="222">
        <v>0</v>
      </c>
      <c r="H211" s="222">
        <v>0</v>
      </c>
      <c r="I211" s="222">
        <v>0</v>
      </c>
      <c r="J211" s="222">
        <v>0</v>
      </c>
      <c r="K211" s="222">
        <v>0</v>
      </c>
      <c r="L211" s="222">
        <v>0</v>
      </c>
      <c r="M211" s="222">
        <v>0</v>
      </c>
      <c r="N211" s="222">
        <v>0</v>
      </c>
      <c r="O211" s="222">
        <v>0</v>
      </c>
      <c r="P211" s="222">
        <v>0</v>
      </c>
      <c r="Q211" s="222">
        <v>0</v>
      </c>
      <c r="R211" s="222">
        <v>0</v>
      </c>
      <c r="S211" s="222">
        <v>0</v>
      </c>
      <c r="T211" s="222">
        <v>0</v>
      </c>
      <c r="U211" s="222">
        <v>0</v>
      </c>
      <c r="V211" s="222">
        <v>0</v>
      </c>
      <c r="W211" s="222">
        <v>0</v>
      </c>
      <c r="X211" s="222">
        <v>0</v>
      </c>
      <c r="Y211" s="222">
        <v>0</v>
      </c>
      <c r="Z211" s="222">
        <v>0</v>
      </c>
      <c r="AA211" s="222">
        <v>0</v>
      </c>
      <c r="AB211" s="222">
        <v>0</v>
      </c>
      <c r="AC211" s="222">
        <v>0</v>
      </c>
      <c r="AD211" s="222">
        <v>0</v>
      </c>
      <c r="AE211" s="222">
        <v>0</v>
      </c>
      <c r="AF211" s="222">
        <v>0</v>
      </c>
      <c r="AG211" s="222">
        <v>0</v>
      </c>
    </row>
    <row r="212" spans="2:35" hidden="1" outlineLevel="1" x14ac:dyDescent="0.25">
      <c r="C212" s="491"/>
      <c r="D212" s="222">
        <v>0</v>
      </c>
      <c r="E212" s="223">
        <v>0</v>
      </c>
      <c r="F212" s="222">
        <v>0</v>
      </c>
      <c r="G212" s="222">
        <v>0</v>
      </c>
      <c r="H212" s="222">
        <v>0</v>
      </c>
      <c r="I212" s="222">
        <v>0</v>
      </c>
      <c r="J212" s="222">
        <v>0</v>
      </c>
      <c r="K212" s="222">
        <v>0</v>
      </c>
      <c r="L212" s="222">
        <v>0</v>
      </c>
      <c r="M212" s="222">
        <v>0</v>
      </c>
      <c r="N212" s="222">
        <v>0</v>
      </c>
      <c r="O212" s="222">
        <v>0</v>
      </c>
      <c r="P212" s="222">
        <v>0</v>
      </c>
      <c r="Q212" s="222">
        <v>0</v>
      </c>
      <c r="R212" s="222">
        <v>0</v>
      </c>
      <c r="S212" s="222">
        <v>0</v>
      </c>
      <c r="T212" s="222">
        <v>0</v>
      </c>
      <c r="U212" s="222">
        <v>0</v>
      </c>
      <c r="V212" s="222">
        <v>0</v>
      </c>
      <c r="W212" s="222">
        <v>0</v>
      </c>
      <c r="X212" s="222">
        <v>0</v>
      </c>
      <c r="Y212" s="222">
        <v>0</v>
      </c>
      <c r="Z212" s="222">
        <v>0</v>
      </c>
      <c r="AA212" s="222">
        <v>0</v>
      </c>
      <c r="AB212" s="222">
        <v>0</v>
      </c>
      <c r="AC212" s="222">
        <v>0</v>
      </c>
      <c r="AD212" s="222">
        <v>0</v>
      </c>
      <c r="AE212" s="222">
        <v>0</v>
      </c>
      <c r="AF212" s="222">
        <v>0</v>
      </c>
      <c r="AG212" s="222">
        <v>0</v>
      </c>
    </row>
    <row r="213" spans="2:35" ht="13.8" collapsed="1" thickBot="1" x14ac:dyDescent="0.3">
      <c r="C213" s="220"/>
      <c r="D213" s="220"/>
    </row>
    <row r="214" spans="2:35" x14ac:dyDescent="0.25">
      <c r="B214" s="258"/>
      <c r="C214" s="259" t="s">
        <v>224</v>
      </c>
      <c r="D214" s="260"/>
      <c r="E214" s="260"/>
      <c r="F214" s="260"/>
      <c r="G214" s="260"/>
      <c r="H214" s="260"/>
      <c r="I214" s="260"/>
      <c r="J214" s="260"/>
      <c r="K214" s="260"/>
      <c r="L214" s="260"/>
      <c r="M214" s="260"/>
      <c r="N214" s="260"/>
      <c r="O214" s="260"/>
      <c r="P214" s="260"/>
      <c r="Q214" s="260"/>
      <c r="R214" s="260"/>
      <c r="S214" s="260"/>
      <c r="T214" s="260"/>
      <c r="U214" s="260"/>
      <c r="V214" s="260"/>
      <c r="W214" s="260"/>
      <c r="X214" s="260"/>
      <c r="Y214" s="260"/>
      <c r="Z214" s="260"/>
      <c r="AA214" s="260"/>
      <c r="AB214" s="260"/>
      <c r="AC214" s="260"/>
      <c r="AD214" s="260"/>
      <c r="AE214" s="260"/>
      <c r="AF214" s="260"/>
      <c r="AG214" s="260"/>
      <c r="AH214" s="260"/>
      <c r="AI214" s="261">
        <v>0</v>
      </c>
    </row>
    <row r="215" spans="2:35" ht="12.75" customHeight="1" x14ac:dyDescent="0.25">
      <c r="B215" s="473" t="s">
        <v>233</v>
      </c>
      <c r="C215" s="262" t="s">
        <v>195</v>
      </c>
      <c r="D215" s="263">
        <v>0</v>
      </c>
      <c r="E215" s="264">
        <v>0</v>
      </c>
      <c r="F215" s="263">
        <v>0</v>
      </c>
      <c r="G215" s="263">
        <v>0</v>
      </c>
      <c r="H215" s="263">
        <v>0</v>
      </c>
      <c r="I215" s="263">
        <v>0</v>
      </c>
      <c r="J215" s="263">
        <v>0</v>
      </c>
      <c r="K215" s="263">
        <v>0</v>
      </c>
      <c r="L215" s="263">
        <v>0</v>
      </c>
      <c r="M215" s="263">
        <v>0</v>
      </c>
      <c r="N215" s="263">
        <v>0</v>
      </c>
      <c r="O215" s="263">
        <v>0</v>
      </c>
      <c r="P215" s="263">
        <v>0</v>
      </c>
      <c r="Q215" s="263">
        <v>0</v>
      </c>
      <c r="R215" s="263">
        <v>0</v>
      </c>
      <c r="S215" s="263">
        <v>0</v>
      </c>
      <c r="T215" s="263">
        <v>0</v>
      </c>
      <c r="U215" s="263">
        <v>0</v>
      </c>
      <c r="V215" s="263">
        <v>0</v>
      </c>
      <c r="W215" s="263">
        <v>0</v>
      </c>
      <c r="X215" s="263">
        <v>0</v>
      </c>
      <c r="Y215" s="263">
        <v>0</v>
      </c>
      <c r="Z215" s="263">
        <v>0</v>
      </c>
      <c r="AA215" s="263">
        <v>0</v>
      </c>
      <c r="AB215" s="263">
        <v>0</v>
      </c>
      <c r="AC215" s="263">
        <v>0</v>
      </c>
      <c r="AD215" s="263">
        <v>0</v>
      </c>
      <c r="AE215" s="263">
        <v>0</v>
      </c>
      <c r="AF215" s="263">
        <v>0</v>
      </c>
      <c r="AG215" s="263">
        <v>0</v>
      </c>
      <c r="AH215" s="263">
        <v>0</v>
      </c>
      <c r="AI215" s="265">
        <v>0</v>
      </c>
    </row>
    <row r="216" spans="2:35" x14ac:dyDescent="0.25">
      <c r="B216" s="473"/>
      <c r="C216" s="266" t="s">
        <v>225</v>
      </c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4"/>
      <c r="T216" s="264"/>
      <c r="U216" s="264"/>
      <c r="V216" s="264"/>
      <c r="W216" s="264"/>
      <c r="X216" s="264"/>
      <c r="Y216" s="264"/>
      <c r="Z216" s="264"/>
      <c r="AA216" s="264"/>
      <c r="AB216" s="264"/>
      <c r="AC216" s="264"/>
      <c r="AD216" s="264"/>
      <c r="AE216" s="264"/>
      <c r="AF216" s="264"/>
      <c r="AG216" s="264"/>
      <c r="AH216" s="264"/>
      <c r="AI216" s="265"/>
    </row>
    <row r="217" spans="2:35" x14ac:dyDescent="0.25">
      <c r="B217" s="473"/>
      <c r="C217" s="266" t="s">
        <v>197</v>
      </c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G217" s="264"/>
      <c r="AH217" s="264"/>
      <c r="AI217" s="265">
        <v>0</v>
      </c>
    </row>
    <row r="218" spans="2:35" ht="13.8" thickBot="1" x14ac:dyDescent="0.3">
      <c r="B218" s="473"/>
      <c r="C218" s="266" t="s">
        <v>198</v>
      </c>
      <c r="D218" s="264">
        <v>0</v>
      </c>
      <c r="E218" s="264">
        <v>0</v>
      </c>
      <c r="F218" s="264">
        <v>0</v>
      </c>
      <c r="G218" s="264">
        <v>0</v>
      </c>
      <c r="H218" s="264">
        <v>0</v>
      </c>
      <c r="I218" s="264">
        <v>0</v>
      </c>
      <c r="J218" s="264">
        <v>0</v>
      </c>
      <c r="K218" s="264">
        <v>0</v>
      </c>
      <c r="L218" s="264">
        <v>0</v>
      </c>
      <c r="M218" s="264">
        <v>0</v>
      </c>
      <c r="N218" s="264">
        <v>0</v>
      </c>
      <c r="O218" s="264">
        <v>0</v>
      </c>
      <c r="P218" s="264">
        <v>0</v>
      </c>
      <c r="Q218" s="264">
        <v>0</v>
      </c>
      <c r="R218" s="264">
        <v>0</v>
      </c>
      <c r="S218" s="264">
        <v>0</v>
      </c>
      <c r="T218" s="264">
        <v>0</v>
      </c>
      <c r="U218" s="264">
        <v>0</v>
      </c>
      <c r="V218" s="264">
        <v>0</v>
      </c>
      <c r="W218" s="264">
        <v>0</v>
      </c>
      <c r="X218" s="264">
        <v>0</v>
      </c>
      <c r="Y218" s="264">
        <v>0</v>
      </c>
      <c r="Z218" s="264">
        <v>0</v>
      </c>
      <c r="AA218" s="264">
        <v>0</v>
      </c>
      <c r="AB218" s="264">
        <v>0</v>
      </c>
      <c r="AC218" s="264">
        <v>0</v>
      </c>
      <c r="AD218" s="264">
        <v>0</v>
      </c>
      <c r="AE218" s="264">
        <v>0</v>
      </c>
      <c r="AF218" s="264"/>
      <c r="AG218" s="264"/>
      <c r="AH218" s="264"/>
      <c r="AI218" s="265"/>
    </row>
    <row r="219" spans="2:35" x14ac:dyDescent="0.25">
      <c r="B219" s="473"/>
      <c r="C219" s="266" t="s">
        <v>199</v>
      </c>
      <c r="D219" s="267">
        <v>0</v>
      </c>
      <c r="E219" s="267">
        <v>0</v>
      </c>
      <c r="F219" s="267">
        <v>0</v>
      </c>
      <c r="G219" s="267">
        <v>0</v>
      </c>
      <c r="H219" s="267">
        <v>0</v>
      </c>
      <c r="I219" s="267">
        <v>0</v>
      </c>
      <c r="J219" s="267">
        <v>0</v>
      </c>
      <c r="K219" s="267">
        <v>0</v>
      </c>
      <c r="L219" s="267">
        <v>0</v>
      </c>
      <c r="M219" s="267">
        <v>0</v>
      </c>
      <c r="N219" s="267">
        <v>0</v>
      </c>
      <c r="O219" s="267">
        <v>0</v>
      </c>
      <c r="P219" s="267">
        <v>0</v>
      </c>
      <c r="Q219" s="267">
        <v>0</v>
      </c>
      <c r="R219" s="267">
        <v>0</v>
      </c>
      <c r="S219" s="267">
        <v>0</v>
      </c>
      <c r="T219" s="267">
        <v>0</v>
      </c>
      <c r="U219" s="267">
        <v>0</v>
      </c>
      <c r="V219" s="267">
        <v>0</v>
      </c>
      <c r="W219" s="267">
        <v>0</v>
      </c>
      <c r="X219" s="267">
        <v>0</v>
      </c>
      <c r="Y219" s="267">
        <v>0</v>
      </c>
      <c r="Z219" s="267">
        <v>0</v>
      </c>
      <c r="AA219" s="267">
        <v>0</v>
      </c>
      <c r="AB219" s="267">
        <v>0</v>
      </c>
      <c r="AC219" s="267">
        <v>0</v>
      </c>
      <c r="AD219" s="267">
        <v>0</v>
      </c>
      <c r="AE219" s="267">
        <v>0</v>
      </c>
      <c r="AF219" s="264"/>
      <c r="AG219" s="264"/>
      <c r="AH219" s="264"/>
      <c r="AI219" s="265"/>
    </row>
    <row r="220" spans="2:35" ht="13.8" thickBot="1" x14ac:dyDescent="0.3">
      <c r="B220" s="473"/>
      <c r="C220" s="266" t="s">
        <v>200</v>
      </c>
      <c r="D220" s="264">
        <v>0</v>
      </c>
      <c r="E220" s="264">
        <v>0</v>
      </c>
      <c r="F220" s="264">
        <v>0</v>
      </c>
      <c r="G220" s="264">
        <v>0</v>
      </c>
      <c r="H220" s="264">
        <v>0</v>
      </c>
      <c r="I220" s="264">
        <v>0</v>
      </c>
      <c r="J220" s="264">
        <v>0</v>
      </c>
      <c r="K220" s="264">
        <v>0</v>
      </c>
      <c r="L220" s="264">
        <v>0</v>
      </c>
      <c r="M220" s="264">
        <v>0</v>
      </c>
      <c r="N220" s="264">
        <v>0</v>
      </c>
      <c r="O220" s="264">
        <v>0</v>
      </c>
      <c r="P220" s="264">
        <v>0</v>
      </c>
      <c r="Q220" s="264">
        <v>0</v>
      </c>
      <c r="R220" s="264">
        <v>0</v>
      </c>
      <c r="S220" s="264">
        <v>0</v>
      </c>
      <c r="T220" s="264">
        <v>0</v>
      </c>
      <c r="U220" s="264">
        <v>0</v>
      </c>
      <c r="V220" s="264">
        <v>0</v>
      </c>
      <c r="W220" s="264">
        <v>0</v>
      </c>
      <c r="X220" s="264">
        <v>0</v>
      </c>
      <c r="Y220" s="264">
        <v>0</v>
      </c>
      <c r="Z220" s="264">
        <v>0</v>
      </c>
      <c r="AA220" s="264">
        <v>0</v>
      </c>
      <c r="AB220" s="264">
        <v>0</v>
      </c>
      <c r="AC220" s="264">
        <v>0</v>
      </c>
      <c r="AD220" s="264">
        <v>0</v>
      </c>
      <c r="AE220" s="264">
        <v>0</v>
      </c>
      <c r="AF220" s="264"/>
      <c r="AG220" s="264"/>
      <c r="AH220" s="264"/>
      <c r="AI220" s="265"/>
    </row>
    <row r="221" spans="2:35" ht="13.8" thickBot="1" x14ac:dyDescent="0.3">
      <c r="B221" s="474"/>
      <c r="C221" s="268" t="s">
        <v>201</v>
      </c>
      <c r="D221" s="267">
        <v>0</v>
      </c>
      <c r="E221" s="267">
        <v>0</v>
      </c>
      <c r="F221" s="267">
        <v>0</v>
      </c>
      <c r="G221" s="267">
        <v>0</v>
      </c>
      <c r="H221" s="267">
        <v>0</v>
      </c>
      <c r="I221" s="267">
        <v>0</v>
      </c>
      <c r="J221" s="267">
        <v>0</v>
      </c>
      <c r="K221" s="267">
        <v>0</v>
      </c>
      <c r="L221" s="267">
        <v>0</v>
      </c>
      <c r="M221" s="267">
        <v>0</v>
      </c>
      <c r="N221" s="267">
        <v>0</v>
      </c>
      <c r="O221" s="267">
        <v>0</v>
      </c>
      <c r="P221" s="267">
        <v>0</v>
      </c>
      <c r="Q221" s="267">
        <v>0</v>
      </c>
      <c r="R221" s="267">
        <v>0</v>
      </c>
      <c r="S221" s="267">
        <v>0</v>
      </c>
      <c r="T221" s="267">
        <v>0</v>
      </c>
      <c r="U221" s="267">
        <v>0</v>
      </c>
      <c r="V221" s="267">
        <v>0</v>
      </c>
      <c r="W221" s="267">
        <v>0</v>
      </c>
      <c r="X221" s="267">
        <v>0</v>
      </c>
      <c r="Y221" s="267">
        <v>0</v>
      </c>
      <c r="Z221" s="267">
        <v>0</v>
      </c>
      <c r="AA221" s="267">
        <v>0</v>
      </c>
      <c r="AB221" s="267">
        <v>0</v>
      </c>
      <c r="AC221" s="267">
        <v>0</v>
      </c>
      <c r="AD221" s="267">
        <v>0</v>
      </c>
      <c r="AE221" s="267">
        <v>0</v>
      </c>
      <c r="AF221" s="269"/>
      <c r="AG221" s="269"/>
      <c r="AH221" s="269"/>
      <c r="AI221" s="270"/>
    </row>
    <row r="222" spans="2:35" hidden="1" x14ac:dyDescent="0.25">
      <c r="AH222" s="222"/>
    </row>
    <row r="223" spans="2:35" hidden="1" x14ac:dyDescent="0.25">
      <c r="B223" s="470" t="s">
        <v>233</v>
      </c>
      <c r="C223" s="234" t="s">
        <v>226</v>
      </c>
      <c r="D223" s="271">
        <v>0</v>
      </c>
      <c r="E223" s="235">
        <v>0</v>
      </c>
      <c r="F223" s="271">
        <v>0</v>
      </c>
      <c r="G223" s="271">
        <v>0</v>
      </c>
      <c r="H223" s="271">
        <v>0</v>
      </c>
      <c r="I223" s="271">
        <v>0</v>
      </c>
      <c r="J223" s="271">
        <v>0</v>
      </c>
      <c r="K223" s="271">
        <v>0</v>
      </c>
      <c r="L223" s="271">
        <v>0</v>
      </c>
      <c r="M223" s="271">
        <v>0</v>
      </c>
      <c r="N223" s="271">
        <v>0</v>
      </c>
      <c r="O223" s="271">
        <v>0</v>
      </c>
      <c r="P223" s="271">
        <v>0</v>
      </c>
      <c r="Q223" s="271">
        <v>0</v>
      </c>
      <c r="R223" s="271">
        <v>0</v>
      </c>
      <c r="S223" s="271">
        <v>0</v>
      </c>
      <c r="T223" s="271">
        <v>0</v>
      </c>
      <c r="U223" s="271">
        <v>0</v>
      </c>
      <c r="V223" s="271">
        <v>0</v>
      </c>
      <c r="W223" s="271">
        <v>0</v>
      </c>
      <c r="X223" s="271">
        <v>0</v>
      </c>
      <c r="Y223" s="271">
        <v>0</v>
      </c>
      <c r="Z223" s="271">
        <v>0</v>
      </c>
      <c r="AA223" s="271">
        <v>0</v>
      </c>
      <c r="AB223" s="271">
        <v>0</v>
      </c>
      <c r="AC223" s="271">
        <v>0</v>
      </c>
      <c r="AD223" s="271">
        <v>0</v>
      </c>
      <c r="AE223" s="271">
        <v>0</v>
      </c>
      <c r="AF223" s="271"/>
      <c r="AG223" s="271"/>
      <c r="AH223" s="271"/>
      <c r="AI223" s="272">
        <v>0</v>
      </c>
    </row>
    <row r="224" spans="2:35" hidden="1" x14ac:dyDescent="0.25">
      <c r="B224" s="471"/>
      <c r="C224" s="236" t="s">
        <v>227</v>
      </c>
      <c r="D224" s="273">
        <v>0</v>
      </c>
      <c r="E224" s="237">
        <v>0</v>
      </c>
      <c r="F224" s="273">
        <v>0</v>
      </c>
      <c r="G224" s="273">
        <v>0</v>
      </c>
      <c r="H224" s="273">
        <v>0</v>
      </c>
      <c r="I224" s="273">
        <v>0</v>
      </c>
      <c r="J224" s="273">
        <v>0</v>
      </c>
      <c r="K224" s="273">
        <v>0</v>
      </c>
      <c r="L224" s="273">
        <v>0</v>
      </c>
      <c r="M224" s="273">
        <v>0</v>
      </c>
      <c r="N224" s="273">
        <v>0</v>
      </c>
      <c r="O224" s="273">
        <v>0</v>
      </c>
      <c r="P224" s="273">
        <v>0</v>
      </c>
      <c r="Q224" s="273">
        <v>0</v>
      </c>
      <c r="R224" s="273">
        <v>0</v>
      </c>
      <c r="S224" s="273">
        <v>0</v>
      </c>
      <c r="T224" s="273">
        <v>0</v>
      </c>
      <c r="U224" s="273">
        <v>0</v>
      </c>
      <c r="V224" s="273">
        <v>0</v>
      </c>
      <c r="W224" s="273">
        <v>0</v>
      </c>
      <c r="X224" s="273">
        <v>0</v>
      </c>
      <c r="Y224" s="273">
        <v>0</v>
      </c>
      <c r="Z224" s="273">
        <v>0</v>
      </c>
      <c r="AA224" s="273">
        <v>0</v>
      </c>
      <c r="AB224" s="273">
        <v>0</v>
      </c>
      <c r="AC224" s="273">
        <v>0</v>
      </c>
      <c r="AD224" s="273">
        <v>0</v>
      </c>
      <c r="AE224" s="273">
        <v>0</v>
      </c>
      <c r="AF224" s="273"/>
      <c r="AG224" s="273"/>
      <c r="AH224" s="273"/>
      <c r="AI224" s="274">
        <v>0</v>
      </c>
    </row>
    <row r="225" spans="1:35" hidden="1" x14ac:dyDescent="0.25">
      <c r="B225" s="471"/>
      <c r="C225" s="236" t="s">
        <v>228</v>
      </c>
      <c r="D225" s="273">
        <v>0</v>
      </c>
      <c r="E225" s="237">
        <v>0</v>
      </c>
      <c r="F225" s="273">
        <v>0</v>
      </c>
      <c r="G225" s="273">
        <v>0</v>
      </c>
      <c r="H225" s="273">
        <v>0</v>
      </c>
      <c r="I225" s="273">
        <v>0</v>
      </c>
      <c r="J225" s="273">
        <v>0</v>
      </c>
      <c r="K225" s="273">
        <v>0</v>
      </c>
      <c r="L225" s="273">
        <v>0</v>
      </c>
      <c r="M225" s="273">
        <v>0</v>
      </c>
      <c r="N225" s="273">
        <v>0</v>
      </c>
      <c r="O225" s="273">
        <v>0</v>
      </c>
      <c r="P225" s="273">
        <v>0</v>
      </c>
      <c r="Q225" s="273">
        <v>0</v>
      </c>
      <c r="R225" s="273">
        <v>0</v>
      </c>
      <c r="S225" s="273">
        <v>0</v>
      </c>
      <c r="T225" s="273">
        <v>0</v>
      </c>
      <c r="U225" s="273">
        <v>0</v>
      </c>
      <c r="V225" s="273">
        <v>0</v>
      </c>
      <c r="W225" s="273">
        <v>0</v>
      </c>
      <c r="X225" s="273">
        <v>0</v>
      </c>
      <c r="Y225" s="273">
        <v>0</v>
      </c>
      <c r="Z225" s="273">
        <v>0</v>
      </c>
      <c r="AA225" s="273">
        <v>0</v>
      </c>
      <c r="AB225" s="273">
        <v>0</v>
      </c>
      <c r="AC225" s="273">
        <v>0</v>
      </c>
      <c r="AD225" s="273">
        <v>0</v>
      </c>
      <c r="AE225" s="273">
        <v>0</v>
      </c>
      <c r="AF225" s="273"/>
      <c r="AG225" s="273"/>
      <c r="AH225" s="273"/>
      <c r="AI225" s="274">
        <v>0</v>
      </c>
    </row>
    <row r="226" spans="1:35" ht="13.8" hidden="1" thickBot="1" x14ac:dyDescent="0.3">
      <c r="B226" s="472"/>
      <c r="C226" s="238" t="s">
        <v>229</v>
      </c>
      <c r="D226" s="275">
        <v>0</v>
      </c>
      <c r="E226" s="239">
        <v>0</v>
      </c>
      <c r="F226" s="275">
        <v>0</v>
      </c>
      <c r="G226" s="275">
        <v>0</v>
      </c>
      <c r="H226" s="275">
        <v>0</v>
      </c>
      <c r="I226" s="275">
        <v>0</v>
      </c>
      <c r="J226" s="275">
        <v>0</v>
      </c>
      <c r="K226" s="275">
        <v>0</v>
      </c>
      <c r="L226" s="275">
        <v>0</v>
      </c>
      <c r="M226" s="275">
        <v>0</v>
      </c>
      <c r="N226" s="275">
        <v>0</v>
      </c>
      <c r="O226" s="275">
        <v>0</v>
      </c>
      <c r="P226" s="275">
        <v>0</v>
      </c>
      <c r="Q226" s="275">
        <v>0</v>
      </c>
      <c r="R226" s="275">
        <v>0</v>
      </c>
      <c r="S226" s="275">
        <v>0</v>
      </c>
      <c r="T226" s="275">
        <v>0</v>
      </c>
      <c r="U226" s="275">
        <v>0</v>
      </c>
      <c r="V226" s="275">
        <v>0</v>
      </c>
      <c r="W226" s="275">
        <v>0</v>
      </c>
      <c r="X226" s="275">
        <v>0</v>
      </c>
      <c r="Y226" s="275">
        <v>0</v>
      </c>
      <c r="Z226" s="275">
        <v>0</v>
      </c>
      <c r="AA226" s="275">
        <v>0</v>
      </c>
      <c r="AB226" s="275">
        <v>0</v>
      </c>
      <c r="AC226" s="275">
        <v>0</v>
      </c>
      <c r="AD226" s="275">
        <v>0</v>
      </c>
      <c r="AE226" s="275">
        <v>0</v>
      </c>
      <c r="AF226" s="275"/>
      <c r="AG226" s="275"/>
      <c r="AH226" s="275"/>
      <c r="AI226" s="276">
        <v>0</v>
      </c>
    </row>
    <row r="227" spans="1:35" hidden="1" x14ac:dyDescent="0.25"/>
    <row r="228" spans="1:35" ht="26.4" hidden="1" x14ac:dyDescent="0.25">
      <c r="A228" s="222"/>
      <c r="B228" s="222"/>
      <c r="C228" s="222"/>
      <c r="E228" s="222"/>
      <c r="V228" s="277">
        <v>44470</v>
      </c>
      <c r="AA228" s="458" t="s">
        <v>234</v>
      </c>
      <c r="AB228" s="459"/>
      <c r="AC228" s="464"/>
      <c r="AD228" s="465"/>
      <c r="AE228" s="278" t="s">
        <v>235</v>
      </c>
      <c r="AF228" s="279" t="s">
        <v>236</v>
      </c>
      <c r="AG228" s="279" t="s">
        <v>237</v>
      </c>
      <c r="AH228" s="280" t="s">
        <v>247</v>
      </c>
    </row>
    <row r="229" spans="1:35" hidden="1" x14ac:dyDescent="0.25">
      <c r="A229" s="222"/>
      <c r="B229" s="222"/>
      <c r="C229" s="222"/>
      <c r="E229" s="222"/>
      <c r="U229" s="233" t="s">
        <v>238</v>
      </c>
      <c r="V229" s="281" t="s">
        <v>258</v>
      </c>
      <c r="W229" s="196"/>
      <c r="X229" s="196"/>
      <c r="Y229" s="196"/>
      <c r="AA229" s="460"/>
      <c r="AB229" s="461"/>
      <c r="AC229" s="466" t="s">
        <v>239</v>
      </c>
      <c r="AD229" s="467"/>
      <c r="AE229" s="218">
        <v>68</v>
      </c>
      <c r="AF229" s="218">
        <v>357</v>
      </c>
      <c r="AG229" s="218">
        <v>90</v>
      </c>
      <c r="AH229" s="282">
        <v>-2146826265</v>
      </c>
    </row>
    <row r="230" spans="1:35" hidden="1" x14ac:dyDescent="0.25">
      <c r="A230" s="222"/>
      <c r="B230" s="222"/>
      <c r="C230" s="222"/>
      <c r="E230" s="222"/>
      <c r="U230" s="233" t="s">
        <v>240</v>
      </c>
      <c r="V230" s="281" t="s">
        <v>258</v>
      </c>
      <c r="W230" s="196"/>
      <c r="X230" s="196"/>
      <c r="Y230" s="196"/>
      <c r="AA230" s="460"/>
      <c r="AB230" s="461"/>
      <c r="AC230" s="466" t="s">
        <v>241</v>
      </c>
      <c r="AD230" s="467"/>
      <c r="AE230" s="218">
        <v>90</v>
      </c>
      <c r="AF230" s="218">
        <v>357</v>
      </c>
      <c r="AG230" s="218">
        <v>240</v>
      </c>
      <c r="AH230" s="282">
        <v>-2146826265</v>
      </c>
    </row>
    <row r="231" spans="1:35" hidden="1" x14ac:dyDescent="0.25">
      <c r="B231" s="196"/>
      <c r="C231" s="196"/>
      <c r="D231" s="196"/>
      <c r="E231" s="196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6"/>
      <c r="R231" s="196"/>
      <c r="S231" s="196"/>
      <c r="T231" s="196"/>
      <c r="U231" s="233" t="s">
        <v>242</v>
      </c>
      <c r="V231" s="283" t="s">
        <v>258</v>
      </c>
      <c r="W231" s="196"/>
      <c r="X231" s="196"/>
      <c r="Y231" s="196"/>
      <c r="Z231" s="196"/>
      <c r="AA231" s="460"/>
      <c r="AB231" s="461"/>
      <c r="AC231" s="466" t="s">
        <v>243</v>
      </c>
      <c r="AD231" s="467"/>
      <c r="AE231" s="218">
        <v>0</v>
      </c>
      <c r="AF231" s="218">
        <v>0</v>
      </c>
      <c r="AG231" s="218">
        <v>0</v>
      </c>
      <c r="AH231" s="282">
        <v>-2146826265</v>
      </c>
    </row>
    <row r="232" spans="1:35" hidden="1" x14ac:dyDescent="0.25">
      <c r="B232" s="196"/>
      <c r="C232" s="196"/>
      <c r="D232" s="196"/>
      <c r="E232" s="196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6"/>
      <c r="R232" s="196"/>
      <c r="S232" s="196"/>
      <c r="T232" s="196"/>
      <c r="U232" s="196"/>
      <c r="V232" s="196"/>
      <c r="W232" s="196"/>
      <c r="X232" s="196"/>
      <c r="Y232" s="196"/>
      <c r="Z232" s="196"/>
      <c r="AA232" s="460"/>
      <c r="AB232" s="461"/>
      <c r="AC232" s="466" t="s">
        <v>244</v>
      </c>
      <c r="AD232" s="467"/>
      <c r="AE232" s="218">
        <v>0</v>
      </c>
      <c r="AF232" s="218">
        <v>0</v>
      </c>
      <c r="AG232" s="218">
        <v>0</v>
      </c>
      <c r="AH232" s="282">
        <v>-2146826265</v>
      </c>
    </row>
    <row r="233" spans="1:35" ht="13.8" hidden="1" thickBot="1" x14ac:dyDescent="0.3">
      <c r="B233" s="196"/>
      <c r="C233" s="196"/>
      <c r="D233" s="196"/>
      <c r="E233" s="196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6"/>
      <c r="R233" s="196"/>
      <c r="S233" s="196"/>
      <c r="T233" s="196"/>
      <c r="U233" s="196"/>
      <c r="V233" s="196"/>
      <c r="W233" s="196"/>
      <c r="X233" s="196"/>
      <c r="Y233" s="196"/>
      <c r="Z233" s="196"/>
      <c r="AA233" s="462"/>
      <c r="AB233" s="463"/>
      <c r="AC233" s="468" t="s">
        <v>245</v>
      </c>
      <c r="AD233" s="469"/>
      <c r="AE233" s="218">
        <v>0</v>
      </c>
      <c r="AF233" s="218">
        <v>0</v>
      </c>
      <c r="AG233" s="284"/>
      <c r="AH233" s="285">
        <v>-2146826265</v>
      </c>
    </row>
    <row r="234" spans="1:35" hidden="1" x14ac:dyDescent="0.25">
      <c r="B234" s="196"/>
      <c r="C234" s="196"/>
      <c r="D234" s="196"/>
      <c r="E234" s="196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6"/>
      <c r="R234" s="196"/>
      <c r="S234" s="196"/>
      <c r="T234" s="196"/>
      <c r="U234" s="196"/>
      <c r="V234" s="196"/>
      <c r="W234" s="196"/>
      <c r="X234" s="196"/>
      <c r="Y234" s="196"/>
      <c r="Z234" s="196"/>
      <c r="AA234" s="196"/>
    </row>
    <row r="235" spans="1:35" ht="26.4" hidden="1" x14ac:dyDescent="0.25">
      <c r="B235" s="196"/>
      <c r="C235" s="196"/>
      <c r="D235" s="196"/>
      <c r="E235" s="196"/>
      <c r="F235" s="196"/>
      <c r="G235" s="196"/>
      <c r="H235" s="196"/>
      <c r="I235" s="196"/>
      <c r="J235" s="196"/>
      <c r="K235" s="196"/>
      <c r="L235" s="196"/>
      <c r="M235" s="196"/>
      <c r="AA235" s="458" t="s">
        <v>246</v>
      </c>
      <c r="AB235" s="459"/>
      <c r="AC235" s="464"/>
      <c r="AD235" s="465"/>
      <c r="AE235" s="279" t="s">
        <v>235</v>
      </c>
      <c r="AF235" s="279" t="s">
        <v>236</v>
      </c>
      <c r="AG235" s="279" t="s">
        <v>237</v>
      </c>
      <c r="AH235" s="280" t="s">
        <v>247</v>
      </c>
    </row>
    <row r="236" spans="1:35" hidden="1" x14ac:dyDescent="0.25">
      <c r="B236" s="196"/>
      <c r="C236" s="196"/>
      <c r="D236" s="196"/>
      <c r="E236" s="196"/>
      <c r="F236" s="196"/>
      <c r="G236" s="196"/>
      <c r="H236" s="196"/>
      <c r="I236" s="196"/>
      <c r="J236" s="196"/>
      <c r="K236" s="196"/>
      <c r="L236" s="196"/>
      <c r="M236" s="196"/>
      <c r="AA236" s="460"/>
      <c r="AB236" s="461"/>
      <c r="AC236" s="466" t="s">
        <v>248</v>
      </c>
      <c r="AD236" s="467"/>
      <c r="AE236" s="218">
        <v>102</v>
      </c>
      <c r="AF236" s="218">
        <v>750.31</v>
      </c>
      <c r="AG236" s="218">
        <v>103</v>
      </c>
      <c r="AH236" s="282">
        <v>-2146826265</v>
      </c>
    </row>
    <row r="237" spans="1:35" hidden="1" x14ac:dyDescent="0.25">
      <c r="B237" s="196"/>
      <c r="C237" s="196"/>
      <c r="D237" s="196"/>
      <c r="E237" s="196"/>
      <c r="F237" s="196"/>
      <c r="G237" s="196"/>
      <c r="H237" s="196"/>
      <c r="I237" s="196"/>
      <c r="J237" s="196"/>
      <c r="K237" s="196"/>
      <c r="L237" s="196"/>
      <c r="M237" s="196"/>
      <c r="AA237" s="460"/>
      <c r="AB237" s="461"/>
      <c r="AC237" s="466" t="s">
        <v>249</v>
      </c>
      <c r="AD237" s="467"/>
      <c r="AE237" s="218">
        <v>0</v>
      </c>
      <c r="AF237" s="218">
        <v>0</v>
      </c>
      <c r="AG237" s="218">
        <v>0</v>
      </c>
      <c r="AH237" s="282">
        <v>-2146826265</v>
      </c>
    </row>
    <row r="238" spans="1:35" ht="13.8" hidden="1" thickBot="1" x14ac:dyDescent="0.3">
      <c r="B238" s="196"/>
      <c r="C238" s="196"/>
      <c r="D238" s="196"/>
      <c r="E238" s="196"/>
      <c r="F238" s="196"/>
      <c r="G238" s="196"/>
      <c r="H238" s="196"/>
      <c r="I238" s="196"/>
      <c r="J238" s="196"/>
      <c r="K238" s="196"/>
      <c r="L238" s="196"/>
      <c r="M238" s="196"/>
      <c r="AA238" s="462"/>
      <c r="AB238" s="463"/>
      <c r="AC238" s="468" t="s">
        <v>250</v>
      </c>
      <c r="AD238" s="469"/>
      <c r="AE238" s="286">
        <v>117.03999999999999</v>
      </c>
      <c r="AF238" s="286">
        <v>632.1</v>
      </c>
      <c r="AG238" s="286">
        <v>50.4</v>
      </c>
      <c r="AH238" s="285">
        <v>-2146826265</v>
      </c>
    </row>
    <row r="239" spans="1:35" hidden="1" x14ac:dyDescent="0.25">
      <c r="B239" s="196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  <c r="M239" s="196"/>
    </row>
    <row r="240" spans="1:35" hidden="1" x14ac:dyDescent="0.25">
      <c r="B240" s="196"/>
      <c r="C240" s="196"/>
      <c r="D240" s="196"/>
      <c r="E240" s="196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6"/>
      <c r="R240" s="196"/>
      <c r="S240" s="196"/>
      <c r="T240" s="196"/>
      <c r="U240" s="196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/>
      <c r="AF240" s="196"/>
      <c r="AG240" s="196"/>
    </row>
    <row r="241" spans="2:50" hidden="1" x14ac:dyDescent="0.25"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  <c r="AB241" s="283" t="s">
        <v>251</v>
      </c>
      <c r="AC241" s="283"/>
      <c r="AD241" s="283"/>
      <c r="AE241" s="283"/>
      <c r="AF241" s="283"/>
      <c r="AG241" s="283"/>
      <c r="AH241" s="283"/>
      <c r="AI241" s="283"/>
      <c r="AJ241" s="283"/>
      <c r="AK241" s="283"/>
      <c r="AL241" s="283"/>
      <c r="AM241" s="283"/>
      <c r="AN241" s="283"/>
      <c r="AO241" s="283"/>
      <c r="AP241" s="283"/>
    </row>
    <row r="242" spans="2:50" ht="15.6" hidden="1" x14ac:dyDescent="0.3"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281"/>
      <c r="O242" s="281"/>
      <c r="P242" s="281"/>
      <c r="Q242" s="281"/>
      <c r="R242" s="281"/>
      <c r="S242" s="281"/>
      <c r="T242" s="281"/>
      <c r="U242" s="281"/>
      <c r="V242" s="281"/>
      <c r="W242" s="281"/>
      <c r="X242" s="281"/>
      <c r="AA242" s="281"/>
      <c r="AB242" s="211" t="s">
        <v>252</v>
      </c>
      <c r="AC242" s="287">
        <v>1</v>
      </c>
      <c r="AD242" s="281"/>
      <c r="AE242" s="281"/>
      <c r="AF242" s="281"/>
      <c r="AG242" s="281"/>
      <c r="AH242" s="288"/>
      <c r="AI242" s="288"/>
      <c r="AJ242" s="288"/>
      <c r="AK242" s="288"/>
      <c r="AL242" s="288"/>
      <c r="AM242" s="288"/>
      <c r="AN242" s="288"/>
      <c r="AO242" s="288"/>
      <c r="AP242" s="288"/>
      <c r="AQ242" s="288"/>
      <c r="AR242" s="288"/>
      <c r="AS242" s="288"/>
      <c r="AT242" s="288"/>
      <c r="AU242" s="288"/>
      <c r="AV242" s="288"/>
      <c r="AW242" s="288"/>
      <c r="AX242" s="288"/>
    </row>
    <row r="243" spans="2:50" ht="15.6" hidden="1" x14ac:dyDescent="0.3">
      <c r="D243" s="289"/>
      <c r="E243" s="290"/>
      <c r="F243" s="289"/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289"/>
      <c r="R243" s="289"/>
      <c r="S243" s="289"/>
      <c r="T243" s="289"/>
      <c r="U243" s="289"/>
      <c r="V243" s="289"/>
      <c r="W243" s="289"/>
      <c r="X243" s="289"/>
      <c r="Y243" s="289"/>
      <c r="Z243" s="289"/>
      <c r="AA243" s="289"/>
      <c r="AB243" s="281" t="s">
        <v>253</v>
      </c>
      <c r="AC243" s="291">
        <v>1.9</v>
      </c>
      <c r="AD243" s="289"/>
      <c r="AE243" s="289"/>
      <c r="AF243" s="289"/>
      <c r="AG243" s="289"/>
      <c r="AH243" s="222"/>
      <c r="AI243" s="222"/>
      <c r="AJ243" s="222"/>
      <c r="AK243" s="222"/>
      <c r="AL243" s="222"/>
      <c r="AM243" s="222"/>
      <c r="AN243" s="222"/>
      <c r="AO243" s="222"/>
      <c r="AP243" s="222"/>
    </row>
    <row r="244" spans="2:50" ht="15.6" hidden="1" x14ac:dyDescent="0.3">
      <c r="D244" s="211"/>
      <c r="E244" s="292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89" t="s">
        <v>254</v>
      </c>
      <c r="AC244" s="287">
        <v>3.75</v>
      </c>
      <c r="AD244" s="211"/>
      <c r="AE244" s="211"/>
      <c r="AF244" s="211"/>
      <c r="AG244" s="211"/>
      <c r="AH244" s="257"/>
      <c r="AI244" s="257"/>
      <c r="AJ244" s="257"/>
      <c r="AK244" s="257"/>
      <c r="AL244" s="257"/>
      <c r="AM244" s="257"/>
      <c r="AN244" s="257"/>
    </row>
    <row r="245" spans="2:50" hidden="1" x14ac:dyDescent="0.25">
      <c r="D245" s="211"/>
      <c r="E245" s="292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211"/>
      <c r="U245" s="211"/>
      <c r="V245" s="211"/>
      <c r="W245" s="211"/>
      <c r="X245" s="211"/>
      <c r="Y245" s="211"/>
      <c r="Z245" s="211"/>
      <c r="AA245" s="211"/>
      <c r="AB245" s="211" t="s">
        <v>255</v>
      </c>
      <c r="AC245" s="211">
        <v>9.2983643175281294</v>
      </c>
      <c r="AD245" s="211"/>
      <c r="AE245" s="211"/>
      <c r="AF245" s="211"/>
      <c r="AG245" s="211"/>
    </row>
    <row r="246" spans="2:50" hidden="1" x14ac:dyDescent="0.25">
      <c r="P246" s="293"/>
      <c r="AE246" s="293"/>
    </row>
    <row r="247" spans="2:50" hidden="1" x14ac:dyDescent="0.25">
      <c r="P247" s="293"/>
      <c r="AE247" s="293"/>
    </row>
    <row r="248" spans="2:50" hidden="1" x14ac:dyDescent="0.25"/>
    <row r="249" spans="2:50" hidden="1" x14ac:dyDescent="0.25"/>
    <row r="250" spans="2:50" hidden="1" x14ac:dyDescent="0.25">
      <c r="B250" s="294"/>
      <c r="D250" s="222">
        <v>3</v>
      </c>
      <c r="E250" s="223">
        <v>3</v>
      </c>
      <c r="F250" s="222">
        <v>3</v>
      </c>
      <c r="G250" s="222">
        <v>3</v>
      </c>
      <c r="H250" s="222">
        <v>4</v>
      </c>
      <c r="I250" s="222">
        <v>1</v>
      </c>
      <c r="J250" s="222">
        <v>1</v>
      </c>
      <c r="K250" s="222">
        <v>2</v>
      </c>
      <c r="L250" s="222">
        <v>2</v>
      </c>
      <c r="M250" s="222">
        <v>1</v>
      </c>
      <c r="O250" s="222">
        <v>2</v>
      </c>
      <c r="P250" s="222">
        <v>4</v>
      </c>
      <c r="Q250" s="222">
        <v>5</v>
      </c>
      <c r="R250" s="222">
        <v>3</v>
      </c>
      <c r="S250" s="222">
        <v>4</v>
      </c>
      <c r="U250" s="222">
        <v>3</v>
      </c>
      <c r="V250" s="222">
        <v>5</v>
      </c>
      <c r="W250" s="222">
        <v>4</v>
      </c>
      <c r="X250" s="222">
        <v>4</v>
      </c>
      <c r="Y250" s="222">
        <v>4</v>
      </c>
      <c r="Z250" s="222">
        <v>5</v>
      </c>
      <c r="AA250" s="222">
        <v>2</v>
      </c>
      <c r="AB250" s="222">
        <v>1</v>
      </c>
      <c r="AC250" s="222">
        <v>2</v>
      </c>
      <c r="AD250" s="222">
        <v>3</v>
      </c>
      <c r="AE250" s="222">
        <v>4</v>
      </c>
      <c r="AF250" s="222">
        <v>4</v>
      </c>
      <c r="AG250" s="222">
        <v>4</v>
      </c>
      <c r="AH250" s="222"/>
      <c r="AI250" s="222"/>
    </row>
    <row r="251" spans="2:50" hidden="1" x14ac:dyDescent="0.25">
      <c r="B251" s="294" t="s">
        <v>223</v>
      </c>
      <c r="D251" s="257">
        <v>68.27000000000001</v>
      </c>
      <c r="E251" s="257">
        <v>68.8</v>
      </c>
      <c r="F251" s="257">
        <v>61.36</v>
      </c>
      <c r="G251" s="257">
        <v>61.710000000000008</v>
      </c>
      <c r="H251" s="257">
        <v>88.41</v>
      </c>
      <c r="I251" s="257">
        <v>19.95</v>
      </c>
      <c r="J251" s="257">
        <v>17.48</v>
      </c>
      <c r="K251" s="257">
        <v>47.92</v>
      </c>
      <c r="L251" s="257">
        <v>38.92</v>
      </c>
      <c r="M251" s="257">
        <v>29.09</v>
      </c>
      <c r="N251" s="257"/>
      <c r="O251" s="257">
        <v>49.349999999999994</v>
      </c>
      <c r="P251" s="257">
        <v>87.350000000000009</v>
      </c>
      <c r="Q251" s="257">
        <v>122.02</v>
      </c>
      <c r="R251" s="257">
        <v>68.42</v>
      </c>
      <c r="S251" s="257">
        <v>85.639999999999986</v>
      </c>
      <c r="T251" s="257"/>
      <c r="U251" s="257">
        <v>63.28</v>
      </c>
      <c r="V251" s="257">
        <v>101.45</v>
      </c>
      <c r="W251" s="257">
        <v>87.23</v>
      </c>
      <c r="X251" s="257">
        <v>87.82</v>
      </c>
      <c r="Y251" s="257">
        <v>101.42</v>
      </c>
      <c r="Z251" s="257">
        <v>121.04</v>
      </c>
      <c r="AA251" s="257">
        <v>48.07</v>
      </c>
      <c r="AB251" s="257">
        <v>22.06</v>
      </c>
      <c r="AC251" s="257">
        <v>45.07</v>
      </c>
      <c r="AD251" s="257">
        <v>71.650000000000006</v>
      </c>
      <c r="AE251" s="257">
        <v>88.14</v>
      </c>
      <c r="AF251" s="257">
        <v>98.960000000000008</v>
      </c>
      <c r="AG251" s="257">
        <v>98.910000000000011</v>
      </c>
      <c r="AH251" s="289"/>
      <c r="AI251" s="289"/>
    </row>
    <row r="252" spans="2:50" hidden="1" x14ac:dyDescent="0.25">
      <c r="B252" s="294"/>
      <c r="D252" s="289">
        <v>44256</v>
      </c>
      <c r="E252" s="290">
        <v>44257</v>
      </c>
      <c r="F252" s="289">
        <v>44258</v>
      </c>
      <c r="G252" s="289">
        <v>44259</v>
      </c>
      <c r="H252" s="289">
        <v>44260</v>
      </c>
      <c r="I252" s="289">
        <v>44261</v>
      </c>
      <c r="J252" s="222">
        <v>44262</v>
      </c>
      <c r="K252" s="222">
        <v>44263</v>
      </c>
      <c r="L252" s="289">
        <v>44264</v>
      </c>
      <c r="M252" s="289">
        <v>44265</v>
      </c>
      <c r="N252" s="289">
        <v>44266</v>
      </c>
      <c r="O252" s="289">
        <v>44267</v>
      </c>
      <c r="P252" s="289">
        <v>44268</v>
      </c>
      <c r="Q252" s="289">
        <v>44269</v>
      </c>
      <c r="R252" s="289">
        <v>44270</v>
      </c>
      <c r="S252" s="289">
        <v>44271</v>
      </c>
      <c r="T252" s="289">
        <v>44272</v>
      </c>
      <c r="U252" s="289">
        <v>44273</v>
      </c>
      <c r="V252" s="289">
        <v>44274</v>
      </c>
      <c r="W252" s="289">
        <v>44275</v>
      </c>
      <c r="X252" s="289">
        <v>44276</v>
      </c>
      <c r="Y252" s="289">
        <v>44277</v>
      </c>
      <c r="Z252" s="289">
        <v>44278</v>
      </c>
      <c r="AA252" s="289">
        <v>44279</v>
      </c>
      <c r="AB252" s="289">
        <v>44280</v>
      </c>
      <c r="AC252" s="289">
        <v>44281</v>
      </c>
      <c r="AD252" s="289">
        <v>44282</v>
      </c>
      <c r="AE252" s="289">
        <v>44283</v>
      </c>
      <c r="AF252" s="289">
        <v>44284</v>
      </c>
      <c r="AG252" s="289">
        <v>44285</v>
      </c>
    </row>
    <row r="253" spans="2:50" hidden="1" x14ac:dyDescent="0.25">
      <c r="D253" s="257">
        <v>3</v>
      </c>
      <c r="E253" s="257">
        <v>3</v>
      </c>
      <c r="F253" s="257">
        <v>3</v>
      </c>
      <c r="G253" s="257">
        <v>3</v>
      </c>
      <c r="H253" s="257">
        <v>4</v>
      </c>
      <c r="I253" s="257">
        <v>1</v>
      </c>
      <c r="J253" s="257">
        <v>1</v>
      </c>
      <c r="K253" s="257">
        <v>2</v>
      </c>
      <c r="L253" s="257">
        <v>2</v>
      </c>
      <c r="M253" s="257">
        <v>1</v>
      </c>
      <c r="N253" s="257">
        <v>0</v>
      </c>
      <c r="O253" s="257">
        <v>2</v>
      </c>
      <c r="P253" s="257">
        <v>4</v>
      </c>
      <c r="Q253" s="257">
        <v>5</v>
      </c>
      <c r="R253" s="257">
        <v>3</v>
      </c>
      <c r="S253" s="257">
        <v>4</v>
      </c>
      <c r="T253" s="257">
        <v>0</v>
      </c>
      <c r="U253" s="257">
        <v>3</v>
      </c>
      <c r="V253" s="257">
        <v>5</v>
      </c>
      <c r="W253" s="257">
        <v>4</v>
      </c>
      <c r="X253" s="257">
        <v>4</v>
      </c>
      <c r="Y253" s="257">
        <v>4</v>
      </c>
      <c r="Z253" s="257">
        <v>5</v>
      </c>
      <c r="AA253" s="257">
        <v>2</v>
      </c>
      <c r="AB253" s="257">
        <v>1</v>
      </c>
      <c r="AC253" s="257">
        <v>2</v>
      </c>
      <c r="AD253" s="257">
        <v>3</v>
      </c>
      <c r="AE253" s="257">
        <v>4</v>
      </c>
      <c r="AF253" s="257">
        <v>4</v>
      </c>
      <c r="AG253" s="257">
        <v>4</v>
      </c>
    </row>
    <row r="254" spans="2:50" hidden="1" x14ac:dyDescent="0.25">
      <c r="D254" s="211">
        <v>68.27000000000001</v>
      </c>
      <c r="E254" s="211">
        <v>68.8</v>
      </c>
      <c r="F254" s="211">
        <v>12.189999999999998</v>
      </c>
      <c r="G254" s="211">
        <v>61.710000000000008</v>
      </c>
      <c r="H254" s="211">
        <v>32.839999999999996</v>
      </c>
      <c r="I254" s="211">
        <v>19.95</v>
      </c>
      <c r="J254" s="211">
        <v>17.48</v>
      </c>
      <c r="K254" s="211">
        <v>47.92</v>
      </c>
      <c r="L254" s="211">
        <v>38.92</v>
      </c>
      <c r="M254" s="211">
        <v>29.09</v>
      </c>
      <c r="N254" s="211">
        <v>0</v>
      </c>
      <c r="O254" s="211">
        <v>49.349999999999994</v>
      </c>
      <c r="P254" s="211">
        <v>87.350000000000009</v>
      </c>
      <c r="Q254" s="211">
        <v>122.02</v>
      </c>
      <c r="R254" s="211">
        <v>68.42</v>
      </c>
      <c r="S254" s="211">
        <v>85.639999999999986</v>
      </c>
      <c r="T254" s="211">
        <v>0</v>
      </c>
      <c r="U254" s="211">
        <v>63.28</v>
      </c>
      <c r="V254" s="211">
        <v>101.45</v>
      </c>
      <c r="W254" s="211">
        <v>87.23</v>
      </c>
      <c r="X254" s="211">
        <v>87.82</v>
      </c>
      <c r="Y254" s="211">
        <v>101.42</v>
      </c>
      <c r="Z254" s="211">
        <v>121.04</v>
      </c>
      <c r="AA254" s="211">
        <v>48.07</v>
      </c>
      <c r="AB254" s="211">
        <v>22.06</v>
      </c>
      <c r="AC254" s="211">
        <v>45.07</v>
      </c>
      <c r="AD254" s="211">
        <v>71.650000000000006</v>
      </c>
      <c r="AE254" s="211">
        <v>88.14</v>
      </c>
      <c r="AF254" s="211">
        <v>98.960000000000008</v>
      </c>
      <c r="AG254" s="211">
        <v>98.910000000000011</v>
      </c>
    </row>
    <row r="255" spans="2:50" hidden="1" x14ac:dyDescent="0.25">
      <c r="D255" s="293"/>
      <c r="E255" s="293"/>
      <c r="F255" s="293"/>
      <c r="G255" s="293"/>
      <c r="H255" s="293"/>
      <c r="I255" s="293"/>
      <c r="J255" s="293"/>
      <c r="K255" s="293"/>
      <c r="L255" s="293"/>
      <c r="M255" s="293"/>
      <c r="N255" s="293"/>
      <c r="O255" s="293"/>
      <c r="P255" s="293"/>
      <c r="Q255" s="293"/>
      <c r="R255" s="293"/>
      <c r="S255" s="293"/>
      <c r="T255" s="293"/>
      <c r="U255" s="293"/>
      <c r="V255" s="293"/>
      <c r="W255" s="293"/>
      <c r="X255" s="293"/>
      <c r="Y255" s="293"/>
      <c r="Z255" s="293"/>
      <c r="AA255" s="293"/>
      <c r="AB255" s="293"/>
      <c r="AC255" s="293"/>
      <c r="AD255" s="293"/>
      <c r="AE255" s="293"/>
      <c r="AF255" s="293"/>
      <c r="AG255" s="293"/>
    </row>
    <row r="256" spans="2:50" hidden="1" x14ac:dyDescent="0.25">
      <c r="E256" s="295"/>
      <c r="F256" s="295"/>
      <c r="G256" s="295"/>
      <c r="H256" s="295"/>
      <c r="I256" s="295"/>
      <c r="J256" s="295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  <c r="V256" s="295"/>
      <c r="W256" s="295"/>
      <c r="X256" s="295"/>
      <c r="Y256" s="295"/>
      <c r="Z256" s="295"/>
      <c r="AA256" s="295"/>
      <c r="AB256" s="295"/>
      <c r="AC256" s="295"/>
      <c r="AD256" s="295"/>
      <c r="AE256" s="295"/>
      <c r="AF256" s="295"/>
      <c r="AG256" s="295"/>
    </row>
    <row r="257" spans="4:33" hidden="1" x14ac:dyDescent="0.25"/>
    <row r="258" spans="4:33" hidden="1" x14ac:dyDescent="0.25">
      <c r="D258" s="222">
        <v>1</v>
      </c>
      <c r="H258" s="223">
        <v>2</v>
      </c>
      <c r="I258" s="222">
        <v>3</v>
      </c>
      <c r="J258" s="222">
        <v>2</v>
      </c>
      <c r="K258" s="222">
        <v>1</v>
      </c>
      <c r="O258" s="222">
        <v>1</v>
      </c>
      <c r="P258" s="222">
        <v>1</v>
      </c>
      <c r="Q258" s="222">
        <v>1</v>
      </c>
      <c r="R258" s="222">
        <v>1</v>
      </c>
      <c r="S258" s="222">
        <v>1</v>
      </c>
      <c r="U258" s="222">
        <v>1</v>
      </c>
      <c r="W258" s="222">
        <v>1</v>
      </c>
      <c r="Y258" s="222">
        <v>2</v>
      </c>
      <c r="AA258" s="222">
        <v>1</v>
      </c>
      <c r="AB258" s="222">
        <v>3</v>
      </c>
      <c r="AC258" s="222">
        <v>2</v>
      </c>
      <c r="AD258" s="222">
        <v>1</v>
      </c>
      <c r="AE258" s="222">
        <v>1</v>
      </c>
    </row>
    <row r="259" spans="4:33" hidden="1" x14ac:dyDescent="0.25">
      <c r="D259" s="222">
        <v>19.760000000000002</v>
      </c>
      <c r="H259" s="223">
        <v>36.71</v>
      </c>
      <c r="I259" s="222">
        <v>65.75</v>
      </c>
      <c r="J259" s="222">
        <v>43.07</v>
      </c>
      <c r="K259" s="222">
        <v>20.63</v>
      </c>
      <c r="O259" s="222">
        <v>22.26</v>
      </c>
      <c r="P259" s="222">
        <v>22.57</v>
      </c>
      <c r="Q259" s="222">
        <v>22.08</v>
      </c>
      <c r="R259" s="222">
        <v>21.38</v>
      </c>
      <c r="S259" s="222">
        <v>20.46</v>
      </c>
      <c r="U259" s="222">
        <v>22.89</v>
      </c>
      <c r="W259" s="222">
        <v>21.58</v>
      </c>
      <c r="Y259" s="222">
        <v>45.260000000000005</v>
      </c>
      <c r="AA259" s="222">
        <v>20.98</v>
      </c>
      <c r="AB259" s="222">
        <v>65.510000000000005</v>
      </c>
      <c r="AC259" s="222">
        <v>39.94</v>
      </c>
      <c r="AD259" s="222">
        <v>19.059999999999999</v>
      </c>
      <c r="AE259" s="222">
        <v>20.38</v>
      </c>
    </row>
    <row r="260" spans="4:33" hidden="1" x14ac:dyDescent="0.25">
      <c r="D260" s="289">
        <v>44256</v>
      </c>
      <c r="H260" s="290">
        <v>44260</v>
      </c>
      <c r="I260" s="289">
        <v>44261</v>
      </c>
      <c r="J260" s="289">
        <v>44262</v>
      </c>
      <c r="K260" s="289">
        <v>44263</v>
      </c>
      <c r="O260" s="289">
        <v>44267</v>
      </c>
      <c r="P260" s="289">
        <v>44268</v>
      </c>
      <c r="Q260" s="289">
        <v>44269</v>
      </c>
      <c r="R260" s="289">
        <v>44270</v>
      </c>
      <c r="S260" s="289">
        <v>44271</v>
      </c>
      <c r="U260" s="289">
        <v>44273</v>
      </c>
      <c r="W260" s="289">
        <v>44275</v>
      </c>
      <c r="Y260" s="289">
        <v>44277</v>
      </c>
      <c r="AA260" s="289">
        <v>44279</v>
      </c>
      <c r="AB260" s="289">
        <v>44280</v>
      </c>
      <c r="AC260" s="289">
        <v>44281</v>
      </c>
      <c r="AD260" s="289">
        <v>44282</v>
      </c>
      <c r="AE260" s="289">
        <v>44283</v>
      </c>
    </row>
    <row r="261" spans="4:33" hidden="1" x14ac:dyDescent="0.25">
      <c r="D261" s="222">
        <v>-2146826273</v>
      </c>
      <c r="E261" s="222">
        <v>-2146826273</v>
      </c>
      <c r="F261" s="222">
        <v>-2146826273</v>
      </c>
      <c r="G261" s="222">
        <v>-2146826273</v>
      </c>
      <c r="H261" s="222">
        <v>-2146826273</v>
      </c>
      <c r="I261" s="222">
        <v>-2146826273</v>
      </c>
      <c r="J261" s="222">
        <v>-2146826273</v>
      </c>
      <c r="K261" s="222">
        <v>-2146826273</v>
      </c>
      <c r="L261" s="222">
        <v>-2146826273</v>
      </c>
      <c r="M261" s="222">
        <v>-2146826273</v>
      </c>
      <c r="N261" s="222">
        <v>-2146826273</v>
      </c>
      <c r="O261" s="222">
        <v>-2146826273</v>
      </c>
      <c r="P261" s="222">
        <v>-2146826273</v>
      </c>
      <c r="Q261" s="222">
        <v>-2146826273</v>
      </c>
      <c r="R261" s="222">
        <v>-2146826273</v>
      </c>
      <c r="S261" s="222">
        <v>-2146826273</v>
      </c>
      <c r="T261" s="222">
        <v>-2146826273</v>
      </c>
      <c r="U261" s="222">
        <v>-2146826273</v>
      </c>
      <c r="V261" s="222">
        <v>-2146826273</v>
      </c>
      <c r="W261" s="222">
        <v>-2146826273</v>
      </c>
      <c r="X261" s="222">
        <v>-2146826273</v>
      </c>
      <c r="Y261" s="222">
        <v>-2146826273</v>
      </c>
      <c r="Z261" s="222">
        <v>-2146826273</v>
      </c>
      <c r="AA261" s="222">
        <v>-2146826273</v>
      </c>
      <c r="AB261" s="222">
        <v>-2146826273</v>
      </c>
      <c r="AC261" s="222">
        <v>-2146826273</v>
      </c>
      <c r="AD261" s="222">
        <v>-2146826273</v>
      </c>
      <c r="AE261" s="222">
        <v>-2146826273</v>
      </c>
      <c r="AF261" s="222">
        <v>-2146826273</v>
      </c>
      <c r="AG261" s="222">
        <v>-2146826273</v>
      </c>
    </row>
    <row r="262" spans="4:33" hidden="1" x14ac:dyDescent="0.25"/>
    <row r="263" spans="4:33" hidden="1" x14ac:dyDescent="0.25"/>
    <row r="264" spans="4:33" hidden="1" x14ac:dyDescent="0.25"/>
    <row r="265" spans="4:33" hidden="1" x14ac:dyDescent="0.25"/>
    <row r="266" spans="4:33" hidden="1" x14ac:dyDescent="0.25"/>
    <row r="267" spans="4:33" hidden="1" x14ac:dyDescent="0.25"/>
    <row r="268" spans="4:33" hidden="1" x14ac:dyDescent="0.25"/>
    <row r="269" spans="4:33" hidden="1" x14ac:dyDescent="0.25"/>
    <row r="270" spans="4:33" hidden="1" x14ac:dyDescent="0.25"/>
    <row r="271" spans="4:33" hidden="1" x14ac:dyDescent="0.25"/>
    <row r="272" spans="4:33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1244" spans="2:9" s="222" customFormat="1" x14ac:dyDescent="0.25">
      <c r="B1244" s="220"/>
      <c r="C1244" s="233"/>
      <c r="E1244" s="223"/>
      <c r="I1244" s="222" t="s">
        <v>256</v>
      </c>
    </row>
  </sheetData>
  <mergeCells count="51">
    <mergeCell ref="A1:A81"/>
    <mergeCell ref="B2:B6"/>
    <mergeCell ref="B7:B9"/>
    <mergeCell ref="B10:B14"/>
    <mergeCell ref="B15:B17"/>
    <mergeCell ref="B18:B22"/>
    <mergeCell ref="B23:B25"/>
    <mergeCell ref="B26:B30"/>
    <mergeCell ref="B31:B33"/>
    <mergeCell ref="B34:B38"/>
    <mergeCell ref="C104:C113"/>
    <mergeCell ref="B39:B41"/>
    <mergeCell ref="B42:B46"/>
    <mergeCell ref="B47:B49"/>
    <mergeCell ref="B50:B54"/>
    <mergeCell ref="B55:B57"/>
    <mergeCell ref="B58:B62"/>
    <mergeCell ref="B63:B65"/>
    <mergeCell ref="B66:B70"/>
    <mergeCell ref="B71:B73"/>
    <mergeCell ref="B74:B81"/>
    <mergeCell ref="C94:C103"/>
    <mergeCell ref="B215:B221"/>
    <mergeCell ref="C121:C130"/>
    <mergeCell ref="B132:B139"/>
    <mergeCell ref="B141:B144"/>
    <mergeCell ref="A146:A190"/>
    <mergeCell ref="B147:B154"/>
    <mergeCell ref="B155:B157"/>
    <mergeCell ref="B158:B165"/>
    <mergeCell ref="B166:B168"/>
    <mergeCell ref="B169:B176"/>
    <mergeCell ref="B177:B179"/>
    <mergeCell ref="B180:B187"/>
    <mergeCell ref="B188:B190"/>
    <mergeCell ref="C197:C200"/>
    <mergeCell ref="C201:C204"/>
    <mergeCell ref="C209:C212"/>
    <mergeCell ref="B223:B226"/>
    <mergeCell ref="AA228:AB233"/>
    <mergeCell ref="AC228:AD228"/>
    <mergeCell ref="AC229:AD229"/>
    <mergeCell ref="AC230:AD230"/>
    <mergeCell ref="AC231:AD231"/>
    <mergeCell ref="AC232:AD232"/>
    <mergeCell ref="AC233:AD233"/>
    <mergeCell ref="AA235:AB238"/>
    <mergeCell ref="AC235:AD235"/>
    <mergeCell ref="AC236:AD236"/>
    <mergeCell ref="AC237:AD237"/>
    <mergeCell ref="AC238:AD238"/>
  </mergeCells>
  <conditionalFormatting sqref="D163:E163">
    <cfRule type="expression" dxfId="40" priority="74">
      <formula>IF(COUNT(D$149)&gt;0,IF(D163="",1,0),0)</formula>
    </cfRule>
  </conditionalFormatting>
  <conditionalFormatting sqref="D174:E174">
    <cfRule type="expression" dxfId="39" priority="81">
      <formula>IF(COUNT(D$149)&gt;0,IF(D174="",1,0),0)</formula>
    </cfRule>
  </conditionalFormatting>
  <conditionalFormatting sqref="D36:AG37">
    <cfRule type="expression" dxfId="38" priority="24">
      <formula>IF(COUNT(#REF!)&gt;0,IF(D36="",1,0),0)</formula>
    </cfRule>
  </conditionalFormatting>
  <conditionalFormatting sqref="D40:AG40">
    <cfRule type="expression" dxfId="37" priority="17">
      <formula>IF(COUNT(#REF!)&gt;0,IF(D40="",1,0),0)</formula>
    </cfRule>
  </conditionalFormatting>
  <conditionalFormatting sqref="D76:AG77">
    <cfRule type="expression" dxfId="36" priority="19">
      <formula>IF(COUNT(#REF!)&gt;0,IF(D76="",1,0),0)</formula>
    </cfRule>
  </conditionalFormatting>
  <conditionalFormatting sqref="D80:AG80">
    <cfRule type="expression" dxfId="35" priority="12">
      <formula>IF(COUNT(#REF!)&gt;0,IF(D80="",1,0),0)</formula>
    </cfRule>
  </conditionalFormatting>
  <conditionalFormatting sqref="D4:AH9">
    <cfRule type="expression" dxfId="34" priority="59">
      <formula>IF(COUNT(#REF!)&gt;0,IF(D4="",1,0),0)</formula>
    </cfRule>
  </conditionalFormatting>
  <conditionalFormatting sqref="D12:AH17">
    <cfRule type="expression" dxfId="33" priority="11">
      <formula>IF(COUNT(#REF!)&gt;0,IF(D12="",1,0),0)</formula>
    </cfRule>
  </conditionalFormatting>
  <conditionalFormatting sqref="D20:AH25">
    <cfRule type="expression" dxfId="32" priority="8">
      <formula>IF(COUNT(#REF!)&gt;0,IF(D20="",1,0),0)</formula>
    </cfRule>
  </conditionalFormatting>
  <conditionalFormatting sqref="D28:AH33">
    <cfRule type="expression" dxfId="31" priority="7">
      <formula>IF(COUNT(#REF!)&gt;0,IF(D28="",1,0),0)</formula>
    </cfRule>
  </conditionalFormatting>
  <conditionalFormatting sqref="D38:AH39">
    <cfRule type="expression" dxfId="30" priority="6">
      <formula>IF(COUNT(#REF!)&gt;0,IF(D38="",1,0),0)</formula>
    </cfRule>
  </conditionalFormatting>
  <conditionalFormatting sqref="D41:AH41 D155:AH155 D157:AH157 D166:AH166 D168:AH168 D177:AH177 D179:AH179">
    <cfRule type="expression" dxfId="29" priority="97">
      <formula>IF(COUNT(#REF!)&gt;0,IF(D41="",1,0),0)</formula>
    </cfRule>
  </conditionalFormatting>
  <conditionalFormatting sqref="D44:AH49">
    <cfRule type="expression" dxfId="28" priority="5">
      <formula>IF(COUNT(#REF!)&gt;0,IF(D44="",1,0),0)</formula>
    </cfRule>
  </conditionalFormatting>
  <conditionalFormatting sqref="D52:AH57">
    <cfRule type="expression" dxfId="27" priority="4">
      <formula>IF(COUNT(#REF!)&gt;0,IF(D52="",1,0),0)</formula>
    </cfRule>
  </conditionalFormatting>
  <conditionalFormatting sqref="D60:AH65">
    <cfRule type="expression" dxfId="26" priority="3">
      <formula>IF(COUNT(#REF!)&gt;0,IF(D60="",1,0),0)</formula>
    </cfRule>
  </conditionalFormatting>
  <conditionalFormatting sqref="D68:AH73">
    <cfRule type="expression" dxfId="25" priority="2">
      <formula>IF(COUNT(#REF!)&gt;0,IF(D68="",1,0),0)</formula>
    </cfRule>
  </conditionalFormatting>
  <conditionalFormatting sqref="D78:AH79">
    <cfRule type="expression" dxfId="24" priority="1">
      <formula>IF(COUNT(#REF!)&gt;0,IF(D78="",1,0),0)</formula>
    </cfRule>
  </conditionalFormatting>
  <conditionalFormatting sqref="D81:AH81">
    <cfRule type="expression" dxfId="23" priority="55">
      <formula>IF(COUNT(#REF!)&gt;0,IF(D81="",1,0),0)</formula>
    </cfRule>
  </conditionalFormatting>
  <conditionalFormatting sqref="D82:AH82">
    <cfRule type="expression" dxfId="22" priority="101">
      <formula>IF(COUNT(D76)&gt;0,IF(D82="",1,0),0)</formula>
    </cfRule>
  </conditionalFormatting>
  <conditionalFormatting sqref="D152:AH154">
    <cfRule type="expression" dxfId="21" priority="60">
      <formula>IF(COUNT(D$149)&gt;0,IF(D152="",1,0),0)</formula>
    </cfRule>
  </conditionalFormatting>
  <conditionalFormatting sqref="D156:AH156">
    <cfRule type="expression" dxfId="20" priority="90">
      <formula>IF(COUNT(D$149)&gt;0,IF(D156="",1,0),0)</formula>
    </cfRule>
  </conditionalFormatting>
  <conditionalFormatting sqref="D188:AH188">
    <cfRule type="expression" dxfId="19" priority="54">
      <formula>IF(COUNT(#REF!)&gt;0,IF(D188="",1,0),0)</formula>
    </cfRule>
  </conditionalFormatting>
  <conditionalFormatting sqref="D190:AH190">
    <cfRule type="expression" dxfId="18" priority="53">
      <formula>IF(COUNT(#REF!)&gt;0,IF(D190="",1,0),0)</formula>
    </cfRule>
  </conditionalFormatting>
  <conditionalFormatting sqref="G163:H163">
    <cfRule type="expression" dxfId="17" priority="83">
      <formula>IF(COUNT(G$149)&gt;0,IF(G163="",1,0),0)</formula>
    </cfRule>
  </conditionalFormatting>
  <conditionalFormatting sqref="K174:L174">
    <cfRule type="expression" dxfId="16" priority="72">
      <formula>IF(COUNT(K$149)&gt;0,IF(K174="",1,0),0)</formula>
    </cfRule>
  </conditionalFormatting>
  <conditionalFormatting sqref="M174:P174 R174:AB174 AE174 AG174 AH174:AH176 D175:F175 H175:AG175 D176:AG176 D178:AH178">
    <cfRule type="expression" dxfId="15" priority="89">
      <formula>IF(COUNT(D$171)&gt;0,IF(D174="",1,0),0)</formula>
    </cfRule>
  </conditionalFormatting>
  <conditionalFormatting sqref="N185:AG185 AH185:AH187 L186:AG187 D189:AH189">
    <cfRule type="expression" dxfId="14" priority="88">
      <formula>IF(COUNT(D$182)&gt;0,IF(D185="",1,0),0)</formula>
    </cfRule>
  </conditionalFormatting>
  <conditionalFormatting sqref="O163 S163:AB163 AE163 AG163 AH163:AH165 D164:H164 N164:AG165 D165:M165 D167:AH167">
    <cfRule type="expression" dxfId="13" priority="98">
      <formula>IF(COUNT(D$160)&gt;0,IF(D163="",1,0),0)</formula>
    </cfRule>
  </conditionalFormatting>
  <conditionalFormatting sqref="P163:R163">
    <cfRule type="expression" dxfId="12" priority="63">
      <formula>IF(COUNT(P$149)&gt;0,IF(P163="",1,0),0)</formula>
    </cfRule>
  </conditionalFormatting>
  <conditionalFormatting sqref="Q174">
    <cfRule type="expression" dxfId="11" priority="67">
      <formula>IF(COUNT(Q$149)&gt;0,IF(Q174="",1,0),0)</formula>
    </cfRule>
  </conditionalFormatting>
  <conditionalFormatting sqref="AC163:AD163">
    <cfRule type="expression" dxfId="10" priority="78">
      <formula>IF(COUNT(AC$149)&gt;0,IF(AC163="",1,0),0)</formula>
    </cfRule>
  </conditionalFormatting>
  <conditionalFormatting sqref="AC174:AD174">
    <cfRule type="expression" dxfId="9" priority="77">
      <formula>IF(COUNT(AC$149)&gt;0,IF(AC174="",1,0),0)</formula>
    </cfRule>
  </conditionalFormatting>
  <conditionalFormatting sqref="AF163">
    <cfRule type="expression" dxfId="8" priority="75">
      <formula>IF(COUNT(AF$149)&gt;0,IF(AF163="",1,0),0)</formula>
    </cfRule>
  </conditionalFormatting>
  <conditionalFormatting sqref="AF174">
    <cfRule type="expression" dxfId="7" priority="76">
      <formula>IF(COUNT(AF$149)&gt;0,IF(AF174="",1,0),0)</formula>
    </cfRule>
  </conditionalFormatting>
  <conditionalFormatting sqref="AH36 AH40">
    <cfRule type="expression" dxfId="6" priority="96">
      <formula>IF(COUNT(#REF!)&gt;0,IF(AH28="",1,0),0)</formula>
    </cfRule>
  </conditionalFormatting>
  <conditionalFormatting sqref="AH37">
    <cfRule type="expression" dxfId="5" priority="58">
      <formula>IF(COUNT(#REF!)&gt;0,IF(AH37="",1,0),0)</formula>
    </cfRule>
  </conditionalFormatting>
  <conditionalFormatting sqref="AH76">
    <cfRule type="expression" dxfId="4" priority="91">
      <formula>IF(COUNT(#REF!)&gt;0,IF(AH76="",1,0),0)</formula>
    </cfRule>
  </conditionalFormatting>
  <conditionalFormatting sqref="AH77">
    <cfRule type="expression" dxfId="3" priority="100">
      <formula>IF(COUNT(AH75)&gt;0,IF(AH77="",1,0),0)</formula>
    </cfRule>
  </conditionalFormatting>
  <conditionalFormatting sqref="AH80">
    <cfRule type="expression" dxfId="2" priority="102">
      <formula>IF(COUNT(AH75)&gt;0,IF(AH80="",1,0),0)</formula>
    </cfRule>
  </conditionalFormatting>
  <pageMargins left="0.7" right="0.7" top="0.75" bottom="0.75" header="0.3" footer="0.3"/>
  <pageSetup scale="23" orientation="portrait" r:id="rId1"/>
  <colBreaks count="1" manualBreakCount="1">
    <brk id="34" max="406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52F95-AEB4-4058-AB42-D86595F80D7C}">
  <sheetPr codeName="Hoja12"/>
  <dimension ref="A1:I48"/>
  <sheetViews>
    <sheetView topLeftCell="A27" zoomScaleNormal="100" workbookViewId="0">
      <selection activeCell="D30" sqref="D30"/>
    </sheetView>
  </sheetViews>
  <sheetFormatPr baseColWidth="10" defaultColWidth="11" defaultRowHeight="15.6" x14ac:dyDescent="0.3"/>
  <cols>
    <col min="1" max="1" width="15" style="21" bestFit="1" customWidth="1"/>
    <col min="2" max="2" width="11" style="21"/>
    <col min="3" max="3" width="11.8984375" style="21" bestFit="1" customWidth="1"/>
    <col min="4" max="4" width="11" style="21"/>
    <col min="5" max="6" width="11.8984375" style="21" bestFit="1" customWidth="1"/>
    <col min="7" max="13" width="11" style="21"/>
    <col min="14" max="14" width="15" style="21" bestFit="1" customWidth="1"/>
    <col min="15" max="16384" width="11" style="21"/>
  </cols>
  <sheetData>
    <row r="1" spans="1:7" x14ac:dyDescent="0.3">
      <c r="A1" s="501" t="s">
        <v>165</v>
      </c>
      <c r="B1" s="502"/>
      <c r="C1" s="502"/>
      <c r="D1" s="502"/>
      <c r="E1" s="502"/>
      <c r="F1" s="502"/>
      <c r="G1" s="503"/>
    </row>
    <row r="2" spans="1:7" x14ac:dyDescent="0.3">
      <c r="A2" s="148"/>
      <c r="G2" s="149"/>
    </row>
    <row r="3" spans="1:7" x14ac:dyDescent="0.3">
      <c r="A3" s="148"/>
      <c r="G3" s="149"/>
    </row>
    <row r="4" spans="1:7" x14ac:dyDescent="0.3">
      <c r="A4" s="148"/>
      <c r="G4" s="149"/>
    </row>
    <row r="5" spans="1:7" x14ac:dyDescent="0.3">
      <c r="A5" s="148"/>
      <c r="G5" s="149"/>
    </row>
    <row r="6" spans="1:7" x14ac:dyDescent="0.3">
      <c r="A6" s="148"/>
      <c r="G6" s="149"/>
    </row>
    <row r="7" spans="1:7" x14ac:dyDescent="0.3">
      <c r="A7" s="148"/>
      <c r="G7" s="149"/>
    </row>
    <row r="8" spans="1:7" x14ac:dyDescent="0.3">
      <c r="A8" s="148"/>
      <c r="G8" s="149"/>
    </row>
    <row r="9" spans="1:7" x14ac:dyDescent="0.3">
      <c r="A9" s="148"/>
      <c r="G9" s="149"/>
    </row>
    <row r="10" spans="1:7" x14ac:dyDescent="0.3">
      <c r="A10" s="148"/>
      <c r="G10" s="149"/>
    </row>
    <row r="11" spans="1:7" x14ac:dyDescent="0.3">
      <c r="A11" s="148"/>
      <c r="G11" s="149"/>
    </row>
    <row r="12" spans="1:7" x14ac:dyDescent="0.3">
      <c r="A12" s="148"/>
      <c r="G12" s="149"/>
    </row>
    <row r="13" spans="1:7" x14ac:dyDescent="0.3">
      <c r="A13" s="148"/>
      <c r="G13" s="149"/>
    </row>
    <row r="14" spans="1:7" x14ac:dyDescent="0.3">
      <c r="A14" s="148"/>
      <c r="C14" s="21" t="s">
        <v>166</v>
      </c>
      <c r="G14" s="149"/>
    </row>
    <row r="15" spans="1:7" x14ac:dyDescent="0.3">
      <c r="A15" s="148"/>
      <c r="C15" s="141" t="s">
        <v>162</v>
      </c>
      <c r="D15" s="28">
        <v>1.2</v>
      </c>
      <c r="E15" s="150"/>
      <c r="G15" s="149"/>
    </row>
    <row r="16" spans="1:7" x14ac:dyDescent="0.3">
      <c r="A16" s="148"/>
      <c r="C16" s="141" t="s">
        <v>163</v>
      </c>
      <c r="D16" s="139">
        <v>0.5</v>
      </c>
      <c r="E16" s="151"/>
      <c r="G16" s="149"/>
    </row>
    <row r="17" spans="1:9" x14ac:dyDescent="0.3">
      <c r="A17" s="148"/>
      <c r="C17" s="141" t="s">
        <v>164</v>
      </c>
      <c r="D17" s="140">
        <v>0.05</v>
      </c>
      <c r="G17" s="149"/>
    </row>
    <row r="18" spans="1:9" ht="16.2" thickBot="1" x14ac:dyDescent="0.35">
      <c r="A18" s="148"/>
      <c r="C18" s="143" t="s">
        <v>167</v>
      </c>
      <c r="D18" s="144">
        <v>8</v>
      </c>
      <c r="G18" s="149"/>
    </row>
    <row r="19" spans="1:9" ht="16.2" thickBot="1" x14ac:dyDescent="0.35">
      <c r="A19" s="148"/>
      <c r="C19" s="145" t="s">
        <v>168</v>
      </c>
      <c r="D19" s="146">
        <v>7.5789473684210522</v>
      </c>
      <c r="G19" s="149"/>
    </row>
    <row r="20" spans="1:9" ht="16.2" thickBot="1" x14ac:dyDescent="0.35">
      <c r="A20" s="152"/>
      <c r="B20" s="153"/>
      <c r="C20" s="153"/>
      <c r="D20" s="153"/>
      <c r="E20" s="153"/>
      <c r="F20" s="153"/>
      <c r="G20" s="154"/>
    </row>
    <row r="21" spans="1:9" ht="16.2" thickBot="1" x14ac:dyDescent="0.35">
      <c r="A21" s="142"/>
    </row>
    <row r="22" spans="1:9" x14ac:dyDescent="0.3">
      <c r="A22" s="501" t="s">
        <v>169</v>
      </c>
      <c r="B22" s="502"/>
      <c r="C22" s="502"/>
      <c r="D22" s="502"/>
      <c r="E22" s="502"/>
      <c r="F22" s="502"/>
      <c r="G22" s="503"/>
    </row>
    <row r="23" spans="1:9" x14ac:dyDescent="0.3">
      <c r="A23" s="148"/>
      <c r="G23" s="149"/>
    </row>
    <row r="24" spans="1:9" x14ac:dyDescent="0.3">
      <c r="A24" s="148"/>
      <c r="G24" s="149"/>
    </row>
    <row r="25" spans="1:9" x14ac:dyDescent="0.3">
      <c r="A25" s="155"/>
      <c r="G25" s="149"/>
    </row>
    <row r="26" spans="1:9" x14ac:dyDescent="0.3">
      <c r="A26" s="148"/>
      <c r="G26" s="149"/>
    </row>
    <row r="27" spans="1:9" x14ac:dyDescent="0.3">
      <c r="A27" s="148"/>
      <c r="G27" s="149"/>
    </row>
    <row r="28" spans="1:9" x14ac:dyDescent="0.3">
      <c r="A28" s="148"/>
      <c r="C28" s="21" t="s">
        <v>166</v>
      </c>
      <c r="G28" s="149"/>
    </row>
    <row r="29" spans="1:9" x14ac:dyDescent="0.3">
      <c r="A29" s="148"/>
      <c r="C29" s="141" t="s">
        <v>172</v>
      </c>
      <c r="D29" s="160">
        <v>8</v>
      </c>
      <c r="G29" s="149"/>
    </row>
    <row r="30" spans="1:9" ht="16.2" thickBot="1" x14ac:dyDescent="0.35">
      <c r="A30" s="148"/>
      <c r="C30" s="141" t="s">
        <v>170</v>
      </c>
      <c r="D30" s="160">
        <v>70.36</v>
      </c>
      <c r="G30" s="149"/>
      <c r="I30" s="326"/>
    </row>
    <row r="31" spans="1:9" ht="16.2" thickBot="1" x14ac:dyDescent="0.35">
      <c r="A31" s="148"/>
      <c r="C31" s="145" t="s">
        <v>171</v>
      </c>
      <c r="D31" s="147">
        <v>8.7949999999999999</v>
      </c>
      <c r="G31" s="149"/>
    </row>
    <row r="32" spans="1:9" ht="16.2" thickBot="1" x14ac:dyDescent="0.35">
      <c r="A32" s="152"/>
      <c r="B32" s="153"/>
      <c r="C32" s="153"/>
      <c r="D32" s="153"/>
      <c r="E32" s="153"/>
      <c r="F32" s="153"/>
      <c r="G32" s="154"/>
    </row>
    <row r="33" spans="1:8" ht="24.6" customHeight="1" thickBot="1" x14ac:dyDescent="0.35"/>
    <row r="34" spans="1:8" ht="16.2" hidden="1" thickBot="1" x14ac:dyDescent="0.35"/>
    <row r="35" spans="1:8" x14ac:dyDescent="0.3">
      <c r="A35" s="501" t="s">
        <v>173</v>
      </c>
      <c r="B35" s="502"/>
      <c r="C35" s="502"/>
      <c r="D35" s="502"/>
      <c r="E35" s="502"/>
      <c r="F35" s="502"/>
      <c r="G35" s="503"/>
    </row>
    <row r="36" spans="1:8" x14ac:dyDescent="0.3">
      <c r="A36" s="148"/>
      <c r="G36" s="149"/>
    </row>
    <row r="37" spans="1:8" x14ac:dyDescent="0.3">
      <c r="A37" s="148"/>
      <c r="G37" s="149"/>
    </row>
    <row r="38" spans="1:8" x14ac:dyDescent="0.3">
      <c r="A38" s="155"/>
      <c r="G38" s="149"/>
    </row>
    <row r="39" spans="1:8" x14ac:dyDescent="0.3">
      <c r="A39" s="148"/>
      <c r="G39" s="149"/>
    </row>
    <row r="40" spans="1:8" x14ac:dyDescent="0.3">
      <c r="A40" s="148"/>
      <c r="G40" s="149"/>
    </row>
    <row r="41" spans="1:8" x14ac:dyDescent="0.3">
      <c r="A41" s="148"/>
      <c r="G41" s="149"/>
    </row>
    <row r="42" spans="1:8" x14ac:dyDescent="0.3">
      <c r="A42" s="148"/>
      <c r="G42" s="149"/>
    </row>
    <row r="43" spans="1:8" x14ac:dyDescent="0.3">
      <c r="A43" s="148"/>
      <c r="G43" s="149"/>
    </row>
    <row r="44" spans="1:8" x14ac:dyDescent="0.3">
      <c r="A44" s="148"/>
      <c r="C44" s="21" t="s">
        <v>166</v>
      </c>
      <c r="G44" s="149"/>
    </row>
    <row r="45" spans="1:8" x14ac:dyDescent="0.3">
      <c r="A45" s="148"/>
      <c r="C45" s="141" t="s">
        <v>167</v>
      </c>
      <c r="D45" s="156">
        <v>8</v>
      </c>
      <c r="G45" s="149"/>
    </row>
    <row r="46" spans="1:8" ht="16.2" thickBot="1" x14ac:dyDescent="0.35">
      <c r="A46" s="148"/>
      <c r="C46" s="141" t="s">
        <v>171</v>
      </c>
      <c r="D46" s="157">
        <v>8.7949999999999999</v>
      </c>
      <c r="G46" s="149"/>
      <c r="H46" s="161"/>
    </row>
    <row r="47" spans="1:8" ht="16.2" thickBot="1" x14ac:dyDescent="0.35">
      <c r="A47" s="148"/>
      <c r="C47" s="145" t="s">
        <v>174</v>
      </c>
      <c r="D47" s="146">
        <v>70.36</v>
      </c>
      <c r="G47" s="149"/>
    </row>
    <row r="48" spans="1:8" ht="16.2" thickBot="1" x14ac:dyDescent="0.35">
      <c r="A48" s="152"/>
      <c r="B48" s="153"/>
      <c r="C48" s="153"/>
      <c r="D48" s="153"/>
      <c r="E48" s="153"/>
      <c r="F48" s="153"/>
      <c r="G48" s="154"/>
    </row>
  </sheetData>
  <mergeCells count="3">
    <mergeCell ref="A1:G1"/>
    <mergeCell ref="A22:G22"/>
    <mergeCell ref="A35:G35"/>
  </mergeCells>
  <pageMargins left="0.7" right="0.7" top="0.75" bottom="0.75" header="0.3" footer="0.3"/>
  <pageSetup scale="88" orientation="portrait" r:id="rId1"/>
  <colBreaks count="1" manualBreakCount="1">
    <brk id="8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3"/>
  <dimension ref="A1:K35"/>
  <sheetViews>
    <sheetView topLeftCell="B8" zoomScale="55" zoomScaleNormal="55" workbookViewId="0">
      <selection activeCell="B28" sqref="B28"/>
    </sheetView>
  </sheetViews>
  <sheetFormatPr baseColWidth="10" defaultColWidth="11" defaultRowHeight="23.4" x14ac:dyDescent="0.45"/>
  <cols>
    <col min="1" max="9" width="40.8984375" style="124" customWidth="1"/>
    <col min="10" max="10" width="11" style="124"/>
    <col min="11" max="11" width="11.69921875" style="124" bestFit="1" customWidth="1"/>
    <col min="12" max="16384" width="11" style="124"/>
  </cols>
  <sheetData>
    <row r="1" spans="1:11" ht="24" thickBot="1" x14ac:dyDescent="0.5">
      <c r="A1" s="131" t="s">
        <v>312</v>
      </c>
      <c r="B1" s="504" t="s">
        <v>144</v>
      </c>
      <c r="C1" s="505"/>
      <c r="D1" s="505"/>
      <c r="E1" s="505"/>
      <c r="F1" s="505"/>
      <c r="G1" s="505"/>
      <c r="H1" s="505"/>
      <c r="I1" s="505"/>
    </row>
    <row r="2" spans="1:11" x14ac:dyDescent="0.45">
      <c r="A2" s="125" t="s">
        <v>99</v>
      </c>
      <c r="B2" s="126" t="s">
        <v>100</v>
      </c>
      <c r="C2" s="126" t="s">
        <v>101</v>
      </c>
      <c r="D2" s="126" t="s">
        <v>102</v>
      </c>
      <c r="E2" s="126" t="s">
        <v>103</v>
      </c>
      <c r="F2" s="126" t="s">
        <v>104</v>
      </c>
      <c r="G2" s="126" t="s">
        <v>105</v>
      </c>
      <c r="H2" s="126" t="s">
        <v>109</v>
      </c>
      <c r="I2" s="126" t="s">
        <v>110</v>
      </c>
    </row>
    <row r="3" spans="1:11" ht="24" thickBot="1" x14ac:dyDescent="0.5">
      <c r="A3" s="127"/>
      <c r="B3" s="128" t="s">
        <v>106</v>
      </c>
      <c r="C3" s="128" t="s">
        <v>107</v>
      </c>
      <c r="D3" s="128" t="s">
        <v>107</v>
      </c>
      <c r="E3" s="128" t="s">
        <v>107</v>
      </c>
      <c r="F3" s="128" t="s">
        <v>41</v>
      </c>
      <c r="G3" s="128" t="s">
        <v>107</v>
      </c>
      <c r="H3" s="128" t="s">
        <v>41</v>
      </c>
      <c r="I3" s="128" t="s">
        <v>107</v>
      </c>
    </row>
    <row r="4" spans="1:11" x14ac:dyDescent="0.45">
      <c r="A4" s="129">
        <v>45108</v>
      </c>
      <c r="B4" s="320">
        <v>0</v>
      </c>
      <c r="C4" s="316">
        <v>0</v>
      </c>
      <c r="D4" s="316">
        <v>0</v>
      </c>
      <c r="E4" s="316">
        <v>0</v>
      </c>
      <c r="F4" s="389">
        <v>1E-3</v>
      </c>
      <c r="G4" s="316">
        <v>0</v>
      </c>
      <c r="H4" s="316">
        <v>0</v>
      </c>
      <c r="I4" s="317">
        <v>0</v>
      </c>
      <c r="J4" s="159"/>
      <c r="K4" s="331"/>
    </row>
    <row r="5" spans="1:11" x14ac:dyDescent="0.45">
      <c r="A5" s="129">
        <v>45109</v>
      </c>
      <c r="B5" s="320">
        <v>0</v>
      </c>
      <c r="C5" s="316">
        <v>0</v>
      </c>
      <c r="D5" s="316">
        <v>0</v>
      </c>
      <c r="E5" s="316">
        <v>0</v>
      </c>
      <c r="F5" s="389">
        <v>1E-3</v>
      </c>
      <c r="G5" s="316">
        <v>0</v>
      </c>
      <c r="H5" s="316">
        <v>0</v>
      </c>
      <c r="I5" s="317">
        <v>0</v>
      </c>
      <c r="J5" s="159"/>
      <c r="K5" s="331"/>
    </row>
    <row r="6" spans="1:11" x14ac:dyDescent="0.45">
      <c r="A6" s="129">
        <v>45110</v>
      </c>
      <c r="B6" s="320">
        <v>0</v>
      </c>
      <c r="C6" s="316">
        <v>0</v>
      </c>
      <c r="D6" s="316">
        <v>0</v>
      </c>
      <c r="E6" s="316">
        <v>0</v>
      </c>
      <c r="F6" s="389">
        <v>0</v>
      </c>
      <c r="G6" s="316">
        <v>0</v>
      </c>
      <c r="H6" s="316">
        <v>0</v>
      </c>
      <c r="I6" s="317">
        <v>0</v>
      </c>
      <c r="J6" s="159"/>
      <c r="K6" s="331"/>
    </row>
    <row r="7" spans="1:11" x14ac:dyDescent="0.45">
      <c r="A7" s="129">
        <v>45111</v>
      </c>
      <c r="B7" s="320">
        <v>0</v>
      </c>
      <c r="C7" s="316">
        <v>0</v>
      </c>
      <c r="D7" s="316">
        <v>0</v>
      </c>
      <c r="E7" s="316">
        <v>0</v>
      </c>
      <c r="F7" s="389">
        <v>0</v>
      </c>
      <c r="G7" s="316">
        <v>0</v>
      </c>
      <c r="H7" s="316">
        <v>0</v>
      </c>
      <c r="I7" s="317">
        <v>0</v>
      </c>
      <c r="J7" s="159"/>
      <c r="K7" s="331"/>
    </row>
    <row r="8" spans="1:11" x14ac:dyDescent="0.45">
      <c r="A8" s="129">
        <v>45112</v>
      </c>
      <c r="B8" s="320">
        <v>0</v>
      </c>
      <c r="C8" s="316">
        <v>0</v>
      </c>
      <c r="D8" s="316">
        <v>0</v>
      </c>
      <c r="E8" s="316">
        <v>0</v>
      </c>
      <c r="F8" s="389">
        <v>0</v>
      </c>
      <c r="G8" s="316">
        <v>0</v>
      </c>
      <c r="H8" s="316">
        <v>0</v>
      </c>
      <c r="I8" s="317">
        <v>0</v>
      </c>
      <c r="J8" s="159"/>
      <c r="K8" s="331"/>
    </row>
    <row r="9" spans="1:11" x14ac:dyDescent="0.45">
      <c r="A9" s="129">
        <v>45113</v>
      </c>
      <c r="B9" s="320">
        <v>0</v>
      </c>
      <c r="C9" s="316">
        <v>0</v>
      </c>
      <c r="D9" s="316">
        <v>0</v>
      </c>
      <c r="E9" s="316">
        <v>0</v>
      </c>
      <c r="F9" s="389">
        <v>0</v>
      </c>
      <c r="G9" s="316">
        <v>0</v>
      </c>
      <c r="H9" s="316">
        <v>0</v>
      </c>
      <c r="I9" s="317">
        <v>0</v>
      </c>
      <c r="J9" s="159"/>
      <c r="K9" s="331"/>
    </row>
    <row r="10" spans="1:11" x14ac:dyDescent="0.45">
      <c r="A10" s="129">
        <v>45114</v>
      </c>
      <c r="B10" s="320">
        <v>0</v>
      </c>
      <c r="C10" s="316">
        <v>0</v>
      </c>
      <c r="D10" s="316">
        <v>0</v>
      </c>
      <c r="E10" s="316">
        <v>0</v>
      </c>
      <c r="F10" s="389">
        <v>0</v>
      </c>
      <c r="G10" s="316">
        <v>0</v>
      </c>
      <c r="H10" s="316">
        <v>0</v>
      </c>
      <c r="I10" s="317">
        <v>0</v>
      </c>
      <c r="J10" s="159"/>
      <c r="K10" s="331"/>
    </row>
    <row r="11" spans="1:11" x14ac:dyDescent="0.45">
      <c r="A11" s="129">
        <v>45115</v>
      </c>
      <c r="B11" s="320">
        <v>0</v>
      </c>
      <c r="C11" s="316">
        <v>0</v>
      </c>
      <c r="D11" s="316">
        <v>0</v>
      </c>
      <c r="E11" s="316">
        <v>0</v>
      </c>
      <c r="F11" s="389">
        <v>0</v>
      </c>
      <c r="G11" s="316">
        <v>0</v>
      </c>
      <c r="H11" s="316">
        <v>0</v>
      </c>
      <c r="I11" s="317">
        <v>0</v>
      </c>
      <c r="J11" s="159"/>
      <c r="K11" s="331"/>
    </row>
    <row r="12" spans="1:11" x14ac:dyDescent="0.45">
      <c r="A12" s="129">
        <v>45116</v>
      </c>
      <c r="B12" s="320">
        <v>0</v>
      </c>
      <c r="C12" s="316">
        <v>0</v>
      </c>
      <c r="D12" s="316">
        <v>0</v>
      </c>
      <c r="E12" s="316">
        <v>0</v>
      </c>
      <c r="F12" s="389">
        <v>0</v>
      </c>
      <c r="G12" s="316">
        <v>0</v>
      </c>
      <c r="H12" s="316">
        <v>0</v>
      </c>
      <c r="I12" s="317">
        <v>0</v>
      </c>
      <c r="J12" s="159"/>
      <c r="K12" s="331"/>
    </row>
    <row r="13" spans="1:11" x14ac:dyDescent="0.45">
      <c r="A13" s="129">
        <v>45117</v>
      </c>
      <c r="B13" s="320">
        <v>0</v>
      </c>
      <c r="C13" s="316">
        <v>0</v>
      </c>
      <c r="D13" s="316">
        <v>0</v>
      </c>
      <c r="E13" s="316">
        <v>0</v>
      </c>
      <c r="F13" s="389">
        <v>0</v>
      </c>
      <c r="G13" s="316">
        <v>0</v>
      </c>
      <c r="H13" s="316">
        <v>0</v>
      </c>
      <c r="I13" s="317">
        <v>0</v>
      </c>
      <c r="J13" s="159"/>
      <c r="K13" s="331"/>
    </row>
    <row r="14" spans="1:11" x14ac:dyDescent="0.45">
      <c r="A14" s="129">
        <v>45118</v>
      </c>
      <c r="B14" s="320">
        <v>0</v>
      </c>
      <c r="C14" s="316">
        <v>0</v>
      </c>
      <c r="D14" s="316">
        <v>0</v>
      </c>
      <c r="E14" s="316">
        <v>0</v>
      </c>
      <c r="F14" s="389">
        <v>0</v>
      </c>
      <c r="G14" s="316">
        <v>0</v>
      </c>
      <c r="H14" s="316">
        <v>0</v>
      </c>
      <c r="I14" s="317">
        <v>0</v>
      </c>
      <c r="J14" s="159"/>
      <c r="K14" s="331"/>
    </row>
    <row r="15" spans="1:11" x14ac:dyDescent="0.45">
      <c r="A15" s="129">
        <v>45119</v>
      </c>
      <c r="B15" s="320">
        <v>0</v>
      </c>
      <c r="C15" s="316">
        <v>0</v>
      </c>
      <c r="D15" s="316">
        <v>0</v>
      </c>
      <c r="E15" s="316">
        <v>0</v>
      </c>
      <c r="F15" s="389">
        <v>0</v>
      </c>
      <c r="G15" s="316">
        <v>0</v>
      </c>
      <c r="H15" s="316">
        <v>0</v>
      </c>
      <c r="I15" s="317">
        <v>0</v>
      </c>
      <c r="J15" s="159"/>
      <c r="K15" s="331"/>
    </row>
    <row r="16" spans="1:11" x14ac:dyDescent="0.45">
      <c r="A16" s="129">
        <v>45120</v>
      </c>
      <c r="B16" s="320">
        <v>0</v>
      </c>
      <c r="C16" s="316">
        <v>0</v>
      </c>
      <c r="D16" s="316">
        <v>0</v>
      </c>
      <c r="E16" s="316">
        <v>0</v>
      </c>
      <c r="F16" s="389">
        <v>0</v>
      </c>
      <c r="G16" s="316">
        <v>0</v>
      </c>
      <c r="H16" s="316">
        <v>0</v>
      </c>
      <c r="I16" s="317">
        <v>0</v>
      </c>
      <c r="J16" s="159"/>
      <c r="K16" s="331"/>
    </row>
    <row r="17" spans="1:11" x14ac:dyDescent="0.45">
      <c r="A17" s="129">
        <v>45121</v>
      </c>
      <c r="B17" s="320">
        <v>0</v>
      </c>
      <c r="C17" s="316">
        <v>0</v>
      </c>
      <c r="D17" s="316">
        <v>0</v>
      </c>
      <c r="E17" s="316">
        <v>0</v>
      </c>
      <c r="F17" s="389">
        <v>0</v>
      </c>
      <c r="G17" s="316">
        <v>0</v>
      </c>
      <c r="H17" s="316">
        <v>0</v>
      </c>
      <c r="I17" s="317">
        <v>0</v>
      </c>
      <c r="J17" s="159"/>
      <c r="K17" s="331"/>
    </row>
    <row r="18" spans="1:11" x14ac:dyDescent="0.45">
      <c r="A18" s="129">
        <v>45122</v>
      </c>
      <c r="B18" s="320">
        <v>0</v>
      </c>
      <c r="C18" s="316">
        <v>0</v>
      </c>
      <c r="D18" s="316">
        <v>0</v>
      </c>
      <c r="E18" s="316">
        <v>0</v>
      </c>
      <c r="F18" s="389">
        <v>0</v>
      </c>
      <c r="G18" s="316">
        <v>0</v>
      </c>
      <c r="H18" s="316">
        <v>0</v>
      </c>
      <c r="I18" s="317">
        <v>0</v>
      </c>
      <c r="J18" s="159"/>
      <c r="K18" s="331"/>
    </row>
    <row r="19" spans="1:11" x14ac:dyDescent="0.45">
      <c r="A19" s="129">
        <v>45123</v>
      </c>
      <c r="B19" s="320">
        <v>0</v>
      </c>
      <c r="C19" s="316">
        <v>0</v>
      </c>
      <c r="D19" s="316">
        <v>0</v>
      </c>
      <c r="E19" s="316">
        <v>0</v>
      </c>
      <c r="F19" s="389">
        <v>0</v>
      </c>
      <c r="G19" s="316">
        <v>0</v>
      </c>
      <c r="H19" s="316">
        <v>0</v>
      </c>
      <c r="I19" s="317">
        <v>0</v>
      </c>
      <c r="J19" s="159"/>
      <c r="K19" s="331"/>
    </row>
    <row r="20" spans="1:11" x14ac:dyDescent="0.45">
      <c r="A20" s="129">
        <v>45124</v>
      </c>
      <c r="B20" s="320">
        <v>0</v>
      </c>
      <c r="C20" s="316">
        <v>0</v>
      </c>
      <c r="D20" s="316">
        <v>0</v>
      </c>
      <c r="E20" s="316">
        <v>0</v>
      </c>
      <c r="F20" s="389">
        <v>0</v>
      </c>
      <c r="G20" s="316">
        <v>0</v>
      </c>
      <c r="H20" s="316">
        <v>0</v>
      </c>
      <c r="I20" s="317">
        <v>0</v>
      </c>
      <c r="J20" s="159"/>
      <c r="K20" s="331"/>
    </row>
    <row r="21" spans="1:11" x14ac:dyDescent="0.45">
      <c r="A21" s="129">
        <v>45125</v>
      </c>
      <c r="B21" s="320">
        <v>0</v>
      </c>
      <c r="C21" s="316">
        <v>0</v>
      </c>
      <c r="D21" s="316">
        <v>0</v>
      </c>
      <c r="E21" s="316">
        <v>0</v>
      </c>
      <c r="F21" s="316">
        <v>0</v>
      </c>
      <c r="G21" s="316">
        <v>0</v>
      </c>
      <c r="H21" s="316">
        <v>0</v>
      </c>
      <c r="I21" s="317">
        <v>0</v>
      </c>
      <c r="J21" s="159"/>
      <c r="K21" s="331"/>
    </row>
    <row r="22" spans="1:11" x14ac:dyDescent="0.45">
      <c r="A22" s="129">
        <v>45126</v>
      </c>
      <c r="B22" s="320">
        <v>0</v>
      </c>
      <c r="C22" s="316">
        <v>0</v>
      </c>
      <c r="D22" s="316">
        <v>0</v>
      </c>
      <c r="E22" s="316">
        <v>0</v>
      </c>
      <c r="F22" s="316">
        <v>0</v>
      </c>
      <c r="G22" s="316">
        <v>0</v>
      </c>
      <c r="H22" s="316">
        <v>0</v>
      </c>
      <c r="I22" s="317">
        <v>0</v>
      </c>
      <c r="J22" s="159"/>
      <c r="K22" s="331"/>
    </row>
    <row r="23" spans="1:11" x14ac:dyDescent="0.45">
      <c r="A23" s="129">
        <v>45127</v>
      </c>
      <c r="B23" s="320">
        <v>0</v>
      </c>
      <c r="C23" s="316">
        <v>0</v>
      </c>
      <c r="D23" s="316">
        <v>0</v>
      </c>
      <c r="E23" s="316">
        <v>0</v>
      </c>
      <c r="F23" s="316">
        <v>0</v>
      </c>
      <c r="G23" s="316">
        <v>0</v>
      </c>
      <c r="H23" s="316">
        <v>0</v>
      </c>
      <c r="I23" s="317">
        <v>0</v>
      </c>
      <c r="J23" s="159"/>
      <c r="K23" s="331"/>
    </row>
    <row r="24" spans="1:11" x14ac:dyDescent="0.45">
      <c r="A24" s="129">
        <v>45128</v>
      </c>
      <c r="B24" s="320">
        <v>0</v>
      </c>
      <c r="C24" s="316">
        <v>0</v>
      </c>
      <c r="D24" s="316">
        <v>0</v>
      </c>
      <c r="E24" s="316">
        <v>0</v>
      </c>
      <c r="F24" s="316">
        <v>0</v>
      </c>
      <c r="G24" s="316">
        <v>0</v>
      </c>
      <c r="H24" s="316">
        <v>0</v>
      </c>
      <c r="I24" s="317">
        <v>0</v>
      </c>
      <c r="J24" s="159"/>
      <c r="K24" s="331"/>
    </row>
    <row r="25" spans="1:11" x14ac:dyDescent="0.45">
      <c r="A25" s="129">
        <v>45129</v>
      </c>
      <c r="B25" s="320">
        <v>0</v>
      </c>
      <c r="C25" s="316">
        <v>0</v>
      </c>
      <c r="D25" s="316">
        <v>0</v>
      </c>
      <c r="E25" s="316">
        <v>0</v>
      </c>
      <c r="F25" s="316">
        <v>0</v>
      </c>
      <c r="G25" s="316">
        <v>0</v>
      </c>
      <c r="H25" s="316">
        <v>0</v>
      </c>
      <c r="I25" s="317">
        <v>0</v>
      </c>
      <c r="J25" s="159"/>
      <c r="K25" s="331"/>
    </row>
    <row r="26" spans="1:11" x14ac:dyDescent="0.45">
      <c r="A26" s="129">
        <v>45130</v>
      </c>
      <c r="B26" s="320">
        <v>0</v>
      </c>
      <c r="C26" s="316">
        <v>0</v>
      </c>
      <c r="D26" s="316">
        <v>0</v>
      </c>
      <c r="E26" s="316">
        <v>0</v>
      </c>
      <c r="F26" s="316">
        <v>0</v>
      </c>
      <c r="G26" s="316">
        <v>0</v>
      </c>
      <c r="H26" s="316">
        <v>0</v>
      </c>
      <c r="I26" s="317">
        <v>0</v>
      </c>
      <c r="J26" s="159"/>
      <c r="K26" s="331"/>
    </row>
    <row r="27" spans="1:11" x14ac:dyDescent="0.45">
      <c r="A27" s="129">
        <v>45131</v>
      </c>
      <c r="B27" s="320">
        <v>0</v>
      </c>
      <c r="C27" s="316">
        <v>0</v>
      </c>
      <c r="D27" s="316">
        <v>0</v>
      </c>
      <c r="E27" s="316">
        <v>0</v>
      </c>
      <c r="F27" s="316">
        <v>0</v>
      </c>
      <c r="G27" s="316">
        <v>0</v>
      </c>
      <c r="H27" s="316">
        <v>0</v>
      </c>
      <c r="I27" s="317">
        <v>0</v>
      </c>
      <c r="J27" s="159"/>
      <c r="K27" s="331"/>
    </row>
    <row r="28" spans="1:11" x14ac:dyDescent="0.45">
      <c r="A28" s="129">
        <v>45132</v>
      </c>
      <c r="B28" s="320">
        <v>0</v>
      </c>
      <c r="C28" s="316">
        <v>0</v>
      </c>
      <c r="D28" s="316">
        <v>0</v>
      </c>
      <c r="E28" s="316">
        <v>0</v>
      </c>
      <c r="F28" s="316">
        <v>0</v>
      </c>
      <c r="G28" s="316">
        <v>0</v>
      </c>
      <c r="H28" s="316">
        <v>0</v>
      </c>
      <c r="I28" s="317">
        <v>0</v>
      </c>
      <c r="J28" s="159"/>
      <c r="K28" s="331"/>
    </row>
    <row r="29" spans="1:11" x14ac:dyDescent="0.45">
      <c r="A29" s="129">
        <v>45133</v>
      </c>
      <c r="B29" s="320">
        <v>6</v>
      </c>
      <c r="C29" s="316">
        <v>52.769999999999996</v>
      </c>
      <c r="D29" s="316">
        <v>1.2299996984558987</v>
      </c>
      <c r="E29" s="316">
        <v>53.999999698455895</v>
      </c>
      <c r="F29" s="316">
        <v>1E-3</v>
      </c>
      <c r="G29" s="389">
        <v>5.3999999698455892E-4</v>
      </c>
      <c r="H29" s="316">
        <v>0.2</v>
      </c>
      <c r="I29" s="317">
        <v>0.10799999939691179</v>
      </c>
      <c r="J29" s="159"/>
      <c r="K29" s="331"/>
    </row>
    <row r="30" spans="1:11" x14ac:dyDescent="0.45">
      <c r="A30" s="129">
        <v>45134</v>
      </c>
      <c r="B30" s="320">
        <v>2</v>
      </c>
      <c r="C30" s="316">
        <v>17.59</v>
      </c>
      <c r="D30" s="316">
        <v>0.40999989948529958</v>
      </c>
      <c r="E30" s="316">
        <v>17.999999899485299</v>
      </c>
      <c r="F30" s="316">
        <v>1E-3</v>
      </c>
      <c r="G30" s="389">
        <v>1.7999999899485301E-4</v>
      </c>
      <c r="H30" s="316">
        <v>0.2</v>
      </c>
      <c r="I30" s="317">
        <v>3.5999999798970596E-2</v>
      </c>
      <c r="J30" s="159"/>
      <c r="K30" s="331"/>
    </row>
    <row r="31" spans="1:11" x14ac:dyDescent="0.45">
      <c r="A31" s="129">
        <v>45135</v>
      </c>
      <c r="B31" s="320">
        <v>0</v>
      </c>
      <c r="C31" s="316">
        <v>0</v>
      </c>
      <c r="D31" s="316">
        <v>0</v>
      </c>
      <c r="E31" s="316">
        <v>0</v>
      </c>
      <c r="F31" s="316">
        <v>0</v>
      </c>
      <c r="G31" s="316">
        <v>0</v>
      </c>
      <c r="H31" s="316">
        <v>0</v>
      </c>
      <c r="I31" s="317">
        <v>0</v>
      </c>
      <c r="J31" s="159"/>
      <c r="K31" s="331"/>
    </row>
    <row r="32" spans="1:11" x14ac:dyDescent="0.45">
      <c r="A32" s="129">
        <v>45136</v>
      </c>
      <c r="B32" s="320">
        <v>0</v>
      </c>
      <c r="C32" s="316">
        <v>0</v>
      </c>
      <c r="D32" s="316">
        <v>0</v>
      </c>
      <c r="E32" s="316">
        <v>0</v>
      </c>
      <c r="F32" s="316">
        <v>0</v>
      </c>
      <c r="G32" s="316">
        <v>0</v>
      </c>
      <c r="H32" s="316">
        <v>0</v>
      </c>
      <c r="I32" s="317">
        <v>0</v>
      </c>
      <c r="J32" s="159"/>
      <c r="K32" s="331"/>
    </row>
    <row r="33" spans="1:11" ht="24" customHeight="1" x14ac:dyDescent="0.45">
      <c r="A33" s="129">
        <v>45137</v>
      </c>
      <c r="B33" s="320">
        <v>0</v>
      </c>
      <c r="C33" s="316">
        <v>0</v>
      </c>
      <c r="D33" s="316">
        <v>0</v>
      </c>
      <c r="E33" s="316">
        <v>0</v>
      </c>
      <c r="F33" s="316">
        <v>0</v>
      </c>
      <c r="G33" s="316">
        <v>0</v>
      </c>
      <c r="H33" s="316">
        <v>0</v>
      </c>
      <c r="I33" s="317">
        <v>0</v>
      </c>
      <c r="J33" s="159"/>
      <c r="K33" s="331"/>
    </row>
    <row r="34" spans="1:11" ht="24" customHeight="1" thickBot="1" x14ac:dyDescent="0.5">
      <c r="A34" s="129">
        <v>45138</v>
      </c>
      <c r="B34" s="320">
        <v>0</v>
      </c>
      <c r="C34" s="316">
        <v>0</v>
      </c>
      <c r="D34" s="316">
        <v>0</v>
      </c>
      <c r="E34" s="316">
        <v>0</v>
      </c>
      <c r="F34" s="316">
        <v>0</v>
      </c>
      <c r="G34" s="316">
        <v>0</v>
      </c>
      <c r="H34" s="316">
        <v>0</v>
      </c>
      <c r="I34" s="317">
        <v>0</v>
      </c>
      <c r="J34" s="159"/>
      <c r="K34" s="331"/>
    </row>
    <row r="35" spans="1:11" ht="24" thickBot="1" x14ac:dyDescent="0.5">
      <c r="A35" s="130"/>
      <c r="B35" s="321">
        <v>8</v>
      </c>
      <c r="C35" s="318">
        <v>70.36</v>
      </c>
      <c r="D35" s="318">
        <v>1.6399995979411983</v>
      </c>
      <c r="E35" s="318">
        <v>71.999999597941198</v>
      </c>
      <c r="F35" s="377">
        <v>1E-3</v>
      </c>
      <c r="G35" s="318">
        <v>7.1999999597941193E-4</v>
      </c>
      <c r="H35" s="318">
        <v>0.2</v>
      </c>
      <c r="I35" s="319">
        <v>0.14399999919588238</v>
      </c>
    </row>
  </sheetData>
  <mergeCells count="1">
    <mergeCell ref="B1:I1"/>
  </mergeCells>
  <pageMargins left="0.7" right="0.7" top="0.75" bottom="0.75" header="0.3" footer="0.3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CARÁTULA</vt:lpstr>
      <vt:lpstr>FORMATO SMA 2023</vt:lpstr>
      <vt:lpstr>RESUMEN BALANCE</vt:lpstr>
      <vt:lpstr>Flujos de entrada</vt:lpstr>
      <vt:lpstr>Inv Circ</vt:lpstr>
      <vt:lpstr>Ánodos</vt:lpstr>
      <vt:lpstr>Ácido Sulfúrico Producto</vt:lpstr>
      <vt:lpstr>DIFERENCIA INVENTARIO ÁCIDO</vt:lpstr>
      <vt:lpstr>Ácido Sulfúrico Tipo C</vt:lpstr>
      <vt:lpstr>Ácido Sulfúrico PTGC</vt:lpstr>
      <vt:lpstr>Camiones Ácidos C - PTGC</vt:lpstr>
      <vt:lpstr>Factor Olla Escoria HELE</vt:lpstr>
      <vt:lpstr>Escoria HELE</vt:lpstr>
      <vt:lpstr>'Ácido Sulfúrico Producto'!Área_de_impresión</vt:lpstr>
      <vt:lpstr>'Ácido Sulfúrico PTGC'!Área_de_impresión</vt:lpstr>
      <vt:lpstr>'Ácido Sulfúrico Tipo C'!Área_de_impresión</vt:lpstr>
      <vt:lpstr>Ánodos!Área_de_impresión</vt:lpstr>
      <vt:lpstr>'Camiones Ácidos C - PTGC'!Área_de_impresión</vt:lpstr>
      <vt:lpstr>CARÁTULA!Área_de_impresión</vt:lpstr>
      <vt:lpstr>'DIFERENCIA INVENTARIO ÁCIDO'!Área_de_impresión</vt:lpstr>
      <vt:lpstr>'Escoria HELE'!Área_de_impresión</vt:lpstr>
      <vt:lpstr>'Factor Olla Escoria HELE'!Área_de_impresión</vt:lpstr>
      <vt:lpstr>'Flujos de entrada'!Área_de_impresión</vt:lpstr>
      <vt:lpstr>'Inv Circ'!Área_de_impresión</vt:lpstr>
      <vt:lpstr>'RESUMEN BALANCE'!Área_de_impresión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Aguilera C. Miguel</cp:lastModifiedBy>
  <cp:lastPrinted>2023-05-18T19:12:48Z</cp:lastPrinted>
  <dcterms:created xsi:type="dcterms:W3CDTF">2020-12-21T16:36:22Z</dcterms:created>
  <dcterms:modified xsi:type="dcterms:W3CDTF">2024-02-22T12:24:20Z</dcterms:modified>
</cp:coreProperties>
</file>